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0225"/>
  <workbookPr codeName="ThisWorkbook" autoCompressPictures="0"/>
  <bookViews>
    <workbookView xWindow="560" yWindow="1640" windowWidth="25040" windowHeight="13040" firstSheet="1" activeTab="1"/>
  </bookViews>
  <sheets>
    <sheet name="Stavební rozpočet" sheetId="1" state="veryHidden" r:id="rId1"/>
    <sheet name="Rozpočet - vybrané sloupce" sheetId="2" r:id="rId2"/>
    <sheet name="Krycí list rozpočtu" sheetId="3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A9" i="1" l="1"/>
  <c r="AA10" i="1"/>
  <c r="AA12" i="1"/>
  <c r="AA13" i="1"/>
  <c r="AA15" i="1"/>
  <c r="AA17" i="1"/>
  <c r="AA18" i="1"/>
  <c r="AA21" i="1"/>
  <c r="AA22" i="1"/>
  <c r="AA24" i="1"/>
  <c r="AA27" i="1"/>
  <c r="AA29" i="1"/>
  <c r="AA31" i="1"/>
  <c r="AA33" i="1"/>
  <c r="AA35" i="1"/>
  <c r="AA37" i="1"/>
  <c r="C23" i="3"/>
  <c r="F23" i="3"/>
  <c r="J9" i="1"/>
  <c r="AB9" i="1"/>
  <c r="J10" i="1"/>
  <c r="AB10" i="1"/>
  <c r="J12" i="1"/>
  <c r="AB12" i="1"/>
  <c r="J13" i="1"/>
  <c r="AB13" i="1"/>
  <c r="J15" i="1"/>
  <c r="AB15" i="1"/>
  <c r="J17" i="1"/>
  <c r="AB17" i="1"/>
  <c r="J18" i="1"/>
  <c r="AB18" i="1"/>
  <c r="J21" i="1"/>
  <c r="AB21" i="1"/>
  <c r="J22" i="1"/>
  <c r="AB22" i="1"/>
  <c r="J24" i="1"/>
  <c r="AB24" i="1"/>
  <c r="J27" i="1"/>
  <c r="AB27" i="1"/>
  <c r="J29" i="1"/>
  <c r="AB29" i="1"/>
  <c r="J31" i="1"/>
  <c r="AB31" i="1"/>
  <c r="J33" i="1"/>
  <c r="AB33" i="1"/>
  <c r="J35" i="1"/>
  <c r="AB35" i="1"/>
  <c r="J37" i="1"/>
  <c r="AB37" i="1"/>
  <c r="F17" i="3"/>
  <c r="I17" i="3"/>
  <c r="C24" i="3"/>
  <c r="F24" i="3"/>
  <c r="Z9" i="1"/>
  <c r="Z10" i="1"/>
  <c r="Z12" i="1"/>
  <c r="Z13" i="1"/>
  <c r="Z15" i="1"/>
  <c r="Z17" i="1"/>
  <c r="Z18" i="1"/>
  <c r="Z21" i="1"/>
  <c r="Z22" i="1"/>
  <c r="Z24" i="1"/>
  <c r="Z27" i="1"/>
  <c r="Z29" i="1"/>
  <c r="Z31" i="1"/>
  <c r="Z33" i="1"/>
  <c r="Z35" i="1"/>
  <c r="Z37" i="1"/>
  <c r="C22" i="3"/>
  <c r="I23" i="3"/>
  <c r="I24" i="3"/>
  <c r="AE9" i="1"/>
  <c r="H9" i="1"/>
  <c r="AE10" i="1"/>
  <c r="H10" i="1"/>
  <c r="AE12" i="1"/>
  <c r="H12" i="1"/>
  <c r="AE13" i="1"/>
  <c r="H13" i="1"/>
  <c r="H8" i="1"/>
  <c r="R8" i="1"/>
  <c r="AE15" i="1"/>
  <c r="H15" i="1"/>
  <c r="AE17" i="1"/>
  <c r="H17" i="1"/>
  <c r="AE18" i="1"/>
  <c r="H18" i="1"/>
  <c r="H14" i="1"/>
  <c r="R14" i="1"/>
  <c r="AE21" i="1"/>
  <c r="H21" i="1"/>
  <c r="AE22" i="1"/>
  <c r="H22" i="1"/>
  <c r="H20" i="1"/>
  <c r="R20" i="1"/>
  <c r="AE24" i="1"/>
  <c r="H24" i="1"/>
  <c r="AE27" i="1"/>
  <c r="H27" i="1"/>
  <c r="H23" i="1"/>
  <c r="R23" i="1"/>
  <c r="AE29" i="1"/>
  <c r="H29" i="1"/>
  <c r="H28" i="1"/>
  <c r="R28" i="1"/>
  <c r="AE31" i="1"/>
  <c r="H31" i="1"/>
  <c r="H30" i="1"/>
  <c r="R30" i="1"/>
  <c r="AE33" i="1"/>
  <c r="H33" i="1"/>
  <c r="AE35" i="1"/>
  <c r="H35" i="1"/>
  <c r="AE37" i="1"/>
  <c r="H37" i="1"/>
  <c r="H32" i="1"/>
  <c r="R32" i="1"/>
  <c r="C9" i="3"/>
  <c r="I9" i="1"/>
  <c r="I10" i="1"/>
  <c r="I12" i="1"/>
  <c r="I13" i="1"/>
  <c r="I8" i="1"/>
  <c r="O9" i="1"/>
  <c r="O10" i="1"/>
  <c r="O12" i="1"/>
  <c r="O13" i="1"/>
  <c r="P8" i="1"/>
  <c r="S8" i="1"/>
  <c r="I15" i="1"/>
  <c r="I17" i="1"/>
  <c r="I18" i="1"/>
  <c r="I14" i="1"/>
  <c r="O15" i="1"/>
  <c r="O17" i="1"/>
  <c r="O18" i="1"/>
  <c r="P14" i="1"/>
  <c r="S14" i="1"/>
  <c r="I21" i="1"/>
  <c r="I22" i="1"/>
  <c r="I20" i="1"/>
  <c r="O21" i="1"/>
  <c r="O22" i="1"/>
  <c r="P20" i="1"/>
  <c r="S20" i="1"/>
  <c r="I24" i="1"/>
  <c r="I27" i="1"/>
  <c r="I23" i="1"/>
  <c r="O24" i="1"/>
  <c r="O27" i="1"/>
  <c r="P23" i="1"/>
  <c r="S23" i="1"/>
  <c r="I29" i="1"/>
  <c r="I28" i="1"/>
  <c r="O29" i="1"/>
  <c r="P28" i="1"/>
  <c r="S28" i="1"/>
  <c r="I31" i="1"/>
  <c r="I30" i="1"/>
  <c r="O31" i="1"/>
  <c r="P30" i="1"/>
  <c r="S30" i="1"/>
  <c r="I33" i="1"/>
  <c r="I35" i="1"/>
  <c r="I37" i="1"/>
  <c r="I32" i="1"/>
  <c r="O33" i="1"/>
  <c r="O35" i="1"/>
  <c r="O37" i="1"/>
  <c r="P32" i="1"/>
  <c r="S32" i="1"/>
  <c r="C10" i="3"/>
  <c r="T8" i="1"/>
  <c r="T14" i="1"/>
  <c r="T20" i="1"/>
  <c r="T23" i="1"/>
  <c r="T28" i="1"/>
  <c r="T30" i="1"/>
  <c r="T32" i="1"/>
  <c r="C11" i="3"/>
  <c r="U8" i="1"/>
  <c r="U14" i="1"/>
  <c r="U20" i="1"/>
  <c r="U23" i="1"/>
  <c r="U28" i="1"/>
  <c r="U30" i="1"/>
  <c r="U32" i="1"/>
  <c r="C12" i="3"/>
  <c r="V8" i="1"/>
  <c r="V14" i="1"/>
  <c r="V20" i="1"/>
  <c r="V23" i="1"/>
  <c r="V28" i="1"/>
  <c r="V30" i="1"/>
  <c r="V32" i="1"/>
  <c r="C13" i="3"/>
  <c r="W8" i="1"/>
  <c r="W14" i="1"/>
  <c r="W20" i="1"/>
  <c r="W23" i="1"/>
  <c r="W28" i="1"/>
  <c r="W30" i="1"/>
  <c r="W32" i="1"/>
  <c r="C14" i="3"/>
  <c r="X8" i="1"/>
  <c r="X14" i="1"/>
  <c r="X20" i="1"/>
  <c r="X23" i="1"/>
  <c r="X28" i="1"/>
  <c r="X30" i="1"/>
  <c r="X32" i="1"/>
  <c r="C15" i="3"/>
  <c r="C16" i="3"/>
  <c r="C17" i="3"/>
  <c r="F8" i="2"/>
  <c r="X8" i="2"/>
  <c r="Y8" i="2"/>
  <c r="G8" i="2"/>
  <c r="F9" i="2"/>
  <c r="X9" i="2"/>
  <c r="Y9" i="2"/>
  <c r="G9" i="2"/>
  <c r="F11" i="2"/>
  <c r="X11" i="2"/>
  <c r="Y11" i="2"/>
  <c r="G11" i="2"/>
  <c r="F12" i="2"/>
  <c r="X12" i="2"/>
  <c r="Y12" i="2"/>
  <c r="G12" i="2"/>
  <c r="G7" i="2"/>
  <c r="F14" i="2"/>
  <c r="X14" i="2"/>
  <c r="Y14" i="2"/>
  <c r="G14" i="2"/>
  <c r="F16" i="2"/>
  <c r="X16" i="2"/>
  <c r="Y16" i="2"/>
  <c r="G16" i="2"/>
  <c r="F17" i="2"/>
  <c r="X17" i="2"/>
  <c r="Y17" i="2"/>
  <c r="G17" i="2"/>
  <c r="G13" i="2"/>
  <c r="F20" i="2"/>
  <c r="X20" i="2"/>
  <c r="Y20" i="2"/>
  <c r="G20" i="2"/>
  <c r="F21" i="2"/>
  <c r="X21" i="2"/>
  <c r="Y21" i="2"/>
  <c r="G21" i="2"/>
  <c r="G19" i="2"/>
  <c r="F23" i="2"/>
  <c r="X23" i="2"/>
  <c r="Y23" i="2"/>
  <c r="G23" i="2"/>
  <c r="F25" i="2"/>
  <c r="X25" i="2"/>
  <c r="Y25" i="2"/>
  <c r="G25" i="2"/>
  <c r="G22" i="2"/>
  <c r="F27" i="2"/>
  <c r="X27" i="2"/>
  <c r="Y27" i="2"/>
  <c r="G27" i="2"/>
  <c r="G26" i="2"/>
  <c r="F29" i="2"/>
  <c r="X29" i="2"/>
  <c r="Y29" i="2"/>
  <c r="G29" i="2"/>
  <c r="G28" i="2"/>
  <c r="F31" i="2"/>
  <c r="X31" i="2"/>
  <c r="Y31" i="2"/>
  <c r="G31" i="2"/>
  <c r="F33" i="2"/>
  <c r="X33" i="2"/>
  <c r="Y33" i="2"/>
  <c r="G33" i="2"/>
  <c r="F35" i="2"/>
  <c r="X35" i="2"/>
  <c r="Y35" i="2"/>
  <c r="G35" i="2"/>
  <c r="G30" i="2"/>
  <c r="G37" i="2"/>
  <c r="I35" i="2"/>
  <c r="I33" i="2"/>
  <c r="I31" i="2"/>
  <c r="I30" i="2"/>
  <c r="I29" i="2"/>
  <c r="I28" i="2"/>
  <c r="I27" i="2"/>
  <c r="I26" i="2"/>
  <c r="I25" i="2"/>
  <c r="I23" i="2"/>
  <c r="I22" i="2"/>
  <c r="I21" i="2"/>
  <c r="I20" i="2"/>
  <c r="I19" i="2"/>
  <c r="I17" i="2"/>
  <c r="I16" i="2"/>
  <c r="I14" i="2"/>
  <c r="I13" i="2"/>
  <c r="I12" i="2"/>
  <c r="I11" i="2"/>
  <c r="I9" i="2"/>
  <c r="I8" i="2"/>
  <c r="I7" i="2"/>
  <c r="J8" i="1"/>
  <c r="J14" i="1"/>
  <c r="J20" i="1"/>
  <c r="J23" i="1"/>
  <c r="J28" i="1"/>
  <c r="J30" i="1"/>
  <c r="J32" i="1"/>
  <c r="J39" i="1"/>
  <c r="AF37" i="1"/>
  <c r="AN37" i="1"/>
  <c r="AM37" i="1"/>
  <c r="L37" i="1"/>
  <c r="AF35" i="1"/>
  <c r="AN35" i="1"/>
  <c r="AM35" i="1"/>
  <c r="L35" i="1"/>
  <c r="AF33" i="1"/>
  <c r="AN33" i="1"/>
  <c r="AM33" i="1"/>
  <c r="L33" i="1"/>
  <c r="AK32" i="1"/>
  <c r="AJ32" i="1"/>
  <c r="AI32" i="1"/>
  <c r="L32" i="1"/>
  <c r="AF31" i="1"/>
  <c r="AN31" i="1"/>
  <c r="AM31" i="1"/>
  <c r="L31" i="1"/>
  <c r="AK30" i="1"/>
  <c r="AJ30" i="1"/>
  <c r="AI30" i="1"/>
  <c r="L30" i="1"/>
  <c r="AF29" i="1"/>
  <c r="AN29" i="1"/>
  <c r="AM29" i="1"/>
  <c r="L29" i="1"/>
  <c r="AK28" i="1"/>
  <c r="AJ28" i="1"/>
  <c r="AI28" i="1"/>
  <c r="L28" i="1"/>
  <c r="AF27" i="1"/>
  <c r="AN27" i="1"/>
  <c r="AM27" i="1"/>
  <c r="L27" i="1"/>
  <c r="AF24" i="1"/>
  <c r="AN24" i="1"/>
  <c r="AM24" i="1"/>
  <c r="L24" i="1"/>
  <c r="AK23" i="1"/>
  <c r="AJ23" i="1"/>
  <c r="AI23" i="1"/>
  <c r="L23" i="1"/>
  <c r="AF22" i="1"/>
  <c r="AN22" i="1"/>
  <c r="AM22" i="1"/>
  <c r="L22" i="1"/>
  <c r="AF21" i="1"/>
  <c r="AN21" i="1"/>
  <c r="AM21" i="1"/>
  <c r="L21" i="1"/>
  <c r="AK20" i="1"/>
  <c r="AJ20" i="1"/>
  <c r="AI20" i="1"/>
  <c r="L20" i="1"/>
  <c r="AF18" i="1"/>
  <c r="AN18" i="1"/>
  <c r="AM18" i="1"/>
  <c r="L18" i="1"/>
  <c r="AF17" i="1"/>
  <c r="AN17" i="1"/>
  <c r="AM17" i="1"/>
  <c r="L17" i="1"/>
  <c r="AF15" i="1"/>
  <c r="AN15" i="1"/>
  <c r="AM15" i="1"/>
  <c r="L15" i="1"/>
  <c r="AK14" i="1"/>
  <c r="AJ14" i="1"/>
  <c r="AI14" i="1"/>
  <c r="L14" i="1"/>
  <c r="AF13" i="1"/>
  <c r="AN13" i="1"/>
  <c r="AM13" i="1"/>
  <c r="L13" i="1"/>
  <c r="AF12" i="1"/>
  <c r="AN12" i="1"/>
  <c r="AM12" i="1"/>
  <c r="L12" i="1"/>
  <c r="AF10" i="1"/>
  <c r="AN10" i="1"/>
  <c r="AM10" i="1"/>
  <c r="L10" i="1"/>
  <c r="AF9" i="1"/>
  <c r="AN9" i="1"/>
  <c r="AM9" i="1"/>
  <c r="L9" i="1"/>
  <c r="AK8" i="1"/>
  <c r="AJ8" i="1"/>
  <c r="AI8" i="1"/>
  <c r="L8" i="1"/>
</calcChain>
</file>

<file path=xl/sharedStrings.xml><?xml version="1.0" encoding="utf-8"?>
<sst xmlns="http://schemas.openxmlformats.org/spreadsheetml/2006/main" count="401" uniqueCount="176">
  <si>
    <t>Stavební rozpočet</t>
  </si>
  <si>
    <t>Název stavby:</t>
  </si>
  <si>
    <t>Stezka pro pěší</t>
  </si>
  <si>
    <t>Doba výstavby:</t>
  </si>
  <si>
    <t>1 den</t>
  </si>
  <si>
    <t>Objednatel:</t>
  </si>
  <si>
    <t>Obec Malšovice</t>
  </si>
  <si>
    <t>Druh stavby:</t>
  </si>
  <si>
    <t>liniová</t>
  </si>
  <si>
    <t>Začátek výstavby:</t>
  </si>
  <si>
    <t>Projektant:</t>
  </si>
  <si>
    <t>Ing.arch. Daniel Zygula</t>
  </si>
  <si>
    <t>Lokalita:</t>
  </si>
  <si>
    <t>Malšovice - Vilsnice</t>
  </si>
  <si>
    <t>Konec výstavby:</t>
  </si>
  <si>
    <t>Zhotovitel:</t>
  </si>
  <si>
    <t>JKSO:</t>
  </si>
  <si>
    <t>Zpracováno dne:</t>
  </si>
  <si>
    <t>04.09.2019</t>
  </si>
  <si>
    <t>Zpracoval:</t>
  </si>
  <si>
    <t>Č</t>
  </si>
  <si>
    <t>Objekt</t>
  </si>
  <si>
    <t>Kód</t>
  </si>
  <si>
    <t>Zkrácený popis</t>
  </si>
  <si>
    <t>M.j.</t>
  </si>
  <si>
    <t>Množství</t>
  </si>
  <si>
    <t>Jednot. cena (Kč)</t>
  </si>
  <si>
    <t>Náklady (Kč)</t>
  </si>
  <si>
    <t>Hmotnost (t)</t>
  </si>
  <si>
    <t>Cenová soustava</t>
  </si>
  <si>
    <t>Rozměry</t>
  </si>
  <si>
    <t>Dodávka</t>
  </si>
  <si>
    <t>Montáž</t>
  </si>
  <si>
    <t>Celkem</t>
  </si>
  <si>
    <t>Jednot.</t>
  </si>
  <si>
    <t>Přesuny</t>
  </si>
  <si>
    <t>Typ skupiny</t>
  </si>
  <si>
    <t>HSV mat</t>
  </si>
  <si>
    <t>HSV prac</t>
  </si>
  <si>
    <t>PSV mat</t>
  </si>
  <si>
    <t>PSV prac</t>
  </si>
  <si>
    <t>Mont mat</t>
  </si>
  <si>
    <t>Mont prac</t>
  </si>
  <si>
    <t>Ostatní mat.</t>
  </si>
  <si>
    <t>11</t>
  </si>
  <si>
    <t>Přípravné a přidružené práce</t>
  </si>
  <si>
    <t>HS</t>
  </si>
  <si>
    <t>1</t>
  </si>
  <si>
    <t>112101112R00</t>
  </si>
  <si>
    <t>Kácení stromů listnatých průměru 30 cm, svah 1:5</t>
  </si>
  <si>
    <t>kus</t>
  </si>
  <si>
    <t>RTS I / 2019</t>
  </si>
  <si>
    <t>11_</t>
  </si>
  <si>
    <t>1_</t>
  </si>
  <si>
    <t>_</t>
  </si>
  <si>
    <t>2</t>
  </si>
  <si>
    <t>112201102R00</t>
  </si>
  <si>
    <t>Odstranění pařezů pod úrovní, o průměru 30 - 50 cm</t>
  </si>
  <si>
    <t>RTS komentář:</t>
  </si>
  <si>
    <t>Položka se použivá bez ohledu na technologii odstranění pařezu  Orientační tabulka počtu pařezů při odstranění ze souvislé plochy                                                Les Průměr                hustý       střední         řídký v cm                  Průměrný počet pařezů na 1 ha  10-16                   1390         830           380 16-24                     850         520           290 24-30                     520         340           160 nad 30                   520         200             80</t>
  </si>
  <si>
    <t>3</t>
  </si>
  <si>
    <t>112111111R00</t>
  </si>
  <si>
    <t>Spálení větví všech druhů stromů</t>
  </si>
  <si>
    <t>4</t>
  </si>
  <si>
    <t>112106009R00</t>
  </si>
  <si>
    <t>Příplatek za přibližování za dalších 50 m do 300 m</t>
  </si>
  <si>
    <t>plm</t>
  </si>
  <si>
    <t>12</t>
  </si>
  <si>
    <t>Odkopávky a prokopávky</t>
  </si>
  <si>
    <t>5</t>
  </si>
  <si>
    <t>121101101R00</t>
  </si>
  <si>
    <t>Sejmutí ornice s přemístěním do 50 m</t>
  </si>
  <si>
    <t>m3</t>
  </si>
  <si>
    <t>12_</t>
  </si>
  <si>
    <t>V položce je obsaženo i uložení na dočasnou skládku v příslušné vzdálenosti, pokud na 1 m2 skládky nepřipadá více jak 2 m3 ornice. V opačném případě se uložení musí dokalkulovat. STANDARDY KONSTRUKCÍ Obsah standardu je popsán následujícími technickými a kvalitativními parametry.  Odstranění travin, rákosu ruderálního porostu, stařiny, zřízení protipožárních pásů a kosení ve vegetačním období s ponecháním na místě Odstraněním travin a rákosu se rozumí ruční posekání travin, rákosu a také všech zemědělských plodin, ruderálního porostu, stařiny apod. kosou. Obsahem standardu je pro odstranění travin ruční posekání trávy a rákosu se shrabání hráběmi a odnosem 50 m a uložením na hromady, pro odstranění ruderálního porostu a odstranění stařiny kosení, naložení shrabků, odvoz do 20 km a složení, pro protipožární pásy srýpnutí organického půdního krytu až na minerální půdu, vykopání a odhrabání organických látek a jejich odstranění na vzdálenost do 2 m, pro odstranění rákosu, plazivého rostlinstva a bodláčí práce při hloubce vody do 300 mm, vybrání a svázání prutů pro průmyslové účely do snopků vázacím drátem a odklizení a uložení až na vzdálenost do 20 m od kraje hladiny v dané době, pro vytrhání bodláčí uložení na hromady mimo pěstované travní plochy a spálení po seschnutí Popis standardu musí vymezit druh traviny, hustotu porostu a kosenou plochu.  Celoplošné vyžínání buřeně v lesních výsadbách Celoplošným vyžínáním buřeně v lesních výsadbách se rozumí odstranění maliní, ostružiní, křovin apod. Obsahem standardu je kosení, shrabání a složení do hromad  Odstranění křovin a stromů s odstraněním nebo ponecháním kořenů, seřezání vrbového proutí, prořezávka porostů.  Odstraněním křovin a stromů s odstraněním nebo ponecháním kořenů, seřezání vrbového proutí, prořezávka porostů a spálení křovin větví a stromů se rozumí odstranění křovin a stromů o průměru kmene do 100 mm, seřezávka vrbového proutí na vegetačních zpevněních, prořezávka porostů, spálení křovin, větví a stromů a odstranění pařezů odfrézováním. Obsahem standardu je: odstranění keřovitého porostu a seřezání vrbového proutí na vegetačních zpevněních (křoviny a stromky o průměru kmenů do 5 cm) ruční pilkou nebo sekerkou nad 5 cm motorovou pilou s odstraněním kořenů a složením do hromad do vzdálenosti 20 m ( průměrný počet stromků nebo keřů na 1 m2: řídký porost 1 ks, středně hustý 3 ks, hustý přes 3 ks), prořezávka porostů, výběr, prořezání a ponechání vytěženého nehroubí na místě, spálení odstraněných křovin, přihrnování křovin, očištění spáleniště, uložení popela a zbytků na hromadu, odstranění pařezů pojezdem traktoru s frézou na pařezy, nutné přemístění a uložení na hromady na vzdálenost do50 m nebo naložení na dopravní prostředek do sklonu terénu 1 : 5.</t>
  </si>
  <si>
    <t>6</t>
  </si>
  <si>
    <t>122201101R00</t>
  </si>
  <si>
    <t>Odkopávky nezapažené v hor. 3 do 100 m3</t>
  </si>
  <si>
    <t>7</t>
  </si>
  <si>
    <t>122201109R00</t>
  </si>
  <si>
    <t>Příplatek za lepivost - odkopávky v hor. 3</t>
  </si>
  <si>
    <t>Do měrných jednotek se udává poměrné množství zeminy, které ulpí v nářadí a o které je snížen celkový výkon stroje.</t>
  </si>
  <si>
    <t>16</t>
  </si>
  <si>
    <t>Přemístění výkopku</t>
  </si>
  <si>
    <t>8</t>
  </si>
  <si>
    <t>167101101R00</t>
  </si>
  <si>
    <t>Nakládání výkopku z hor.1-4 v množství do 100 m3</t>
  </si>
  <si>
    <t>16_</t>
  </si>
  <si>
    <t>9</t>
  </si>
  <si>
    <t>167101103R00</t>
  </si>
  <si>
    <t>Přeložení nebo složení výkopku z hor.1-4</t>
  </si>
  <si>
    <t>18</t>
  </si>
  <si>
    <t>Povrchové úpravy terénu</t>
  </si>
  <si>
    <t>10</t>
  </si>
  <si>
    <t>181301102R00</t>
  </si>
  <si>
    <t>Rozprostření ornice, rovina, tl. 10-15 cm,do 500m2</t>
  </si>
  <si>
    <t>m2</t>
  </si>
  <si>
    <t>18_</t>
  </si>
  <si>
    <t xml:space="preserve">2*233,22   </t>
  </si>
  <si>
    <t>Položka se používá pro souvislé plochy do 500 m2.</t>
  </si>
  <si>
    <t>180403112R00</t>
  </si>
  <si>
    <t>Založení trávníku parterového výsevem na svahu 1:2</t>
  </si>
  <si>
    <t>56</t>
  </si>
  <si>
    <t>Podkladní vrstvy komunikací a zpevněných ploch</t>
  </si>
  <si>
    <t>564851111RT4</t>
  </si>
  <si>
    <t>Podklad ze štěrkodrti po zhutnění tloušťky 15 cm</t>
  </si>
  <si>
    <t>56_</t>
  </si>
  <si>
    <t>5_</t>
  </si>
  <si>
    <t>57</t>
  </si>
  <si>
    <t>Kryty štěrkových a živičných pozemních komunikací a zpevněných ploch</t>
  </si>
  <si>
    <t>13</t>
  </si>
  <si>
    <t>571907211R00</t>
  </si>
  <si>
    <t>Posyp krytu lomovými výsivkami mlatový povrch 40mm</t>
  </si>
  <si>
    <t>57_</t>
  </si>
  <si>
    <t>91</t>
  </si>
  <si>
    <t>Doplňující konstrukce a práce na pozemních komunikacích a zpevněných plochách</t>
  </si>
  <si>
    <t>14</t>
  </si>
  <si>
    <t>916581112R00</t>
  </si>
  <si>
    <t>Osazení plast. zahradního obrubníku zapuštěného</t>
  </si>
  <si>
    <t>m</t>
  </si>
  <si>
    <t>91_</t>
  </si>
  <si>
    <t>9_</t>
  </si>
  <si>
    <t>Položka obsahuje výkop rýhy, osazení obrubníhu, připevnění do podkladu hřeby a přihrnutí zeminy. Dodávka obrubníku se oceňuje ve specifikaci.</t>
  </si>
  <si>
    <t>15</t>
  </si>
  <si>
    <t>28324465</t>
  </si>
  <si>
    <t>Hřeb kotvicí pro obrubník GUTTAGARDEN 250x30 mm</t>
  </si>
  <si>
    <t>Slouží k fixaci obrubníku. 10ks = 1 balení   250x30 mm</t>
  </si>
  <si>
    <t>28324466</t>
  </si>
  <si>
    <t>Obrubník zahradní plastový GUTTAGARDEN 45x1000mm</t>
  </si>
  <si>
    <t>Plastový obrubník pro tzv. neviditelné ohraničení trávníku nebo zakončení zatravňovacích tvárnic Guttagarden a okrajů zámkové dlažby.  Plastový obrubník Guttagarden se kotví k zemi pomocí 3 ks kotvících kolíků na 1 m, při vytváření oblouků z plastového obrubníku se kotví 6 ks na 1 m. Po ukotvení se dosype plastový obrubník zeminou do požadované výšky.   materiál: recyklovaný plast rozměry: 45 x 1000 mm tloušťka: 4 mm barva: černá</t>
  </si>
  <si>
    <t>Celkem:</t>
  </si>
  <si>
    <t>Poznámka:</t>
  </si>
  <si>
    <t>Náklady celkem (Kč)</t>
  </si>
  <si>
    <t>Jednotková hmotnost(t)</t>
  </si>
  <si>
    <t>Celková hmotnost(t)</t>
  </si>
  <si>
    <t>Krycí list rozpočtu</t>
  </si>
  <si>
    <t>IČ/DIČ</t>
  </si>
  <si>
    <t>00261548</t>
  </si>
  <si>
    <t>87584832</t>
  </si>
  <si>
    <t>Položek:</t>
  </si>
  <si>
    <t>Datum:</t>
  </si>
  <si>
    <t>Rozpočtové náklady v Kč</t>
  </si>
  <si>
    <t>A</t>
  </si>
  <si>
    <t>Základní rozpočtové náklady</t>
  </si>
  <si>
    <t>B</t>
  </si>
  <si>
    <t>Doplňkové náklady</t>
  </si>
  <si>
    <t>C</t>
  </si>
  <si>
    <t>Náklady na umístění stavby (NUS)</t>
  </si>
  <si>
    <t>HSV</t>
  </si>
  <si>
    <t>Dodávky</t>
  </si>
  <si>
    <t>Práce přesčas</t>
  </si>
  <si>
    <t>Zařízení staveniště</t>
  </si>
  <si>
    <t>Bez pevné podl.</t>
  </si>
  <si>
    <t>Mimostav. doprava</t>
  </si>
  <si>
    <t>PSV</t>
  </si>
  <si>
    <t>Kulturní památka</t>
  </si>
  <si>
    <t>Územní vlivy</t>
  </si>
  <si>
    <t>Provozní vlivy</t>
  </si>
  <si>
    <t>"M"</t>
  </si>
  <si>
    <t>Ostatní</t>
  </si>
  <si>
    <t>NUS z rozpočtu</t>
  </si>
  <si>
    <t>Ostatní materiál</t>
  </si>
  <si>
    <t>Přesun hmot a sutí</t>
  </si>
  <si>
    <t>ZRN celkem</t>
  </si>
  <si>
    <t>DN celkem</t>
  </si>
  <si>
    <t>NUS celkem</t>
  </si>
  <si>
    <t>DN celkem z obj.</t>
  </si>
  <si>
    <t>NUS celkem z obj.</t>
  </si>
  <si>
    <t>Základ 0%</t>
  </si>
  <si>
    <t>Základ 15%</t>
  </si>
  <si>
    <t>DPH 15%</t>
  </si>
  <si>
    <t>Celkem bez DPH</t>
  </si>
  <si>
    <t>Základ 21%</t>
  </si>
  <si>
    <t>DPH 21%</t>
  </si>
  <si>
    <t>Celkem včetně DPH</t>
  </si>
  <si>
    <t>Datum, razítko a podpis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</si>
</sst>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rgb="FF000000"/>
      <name val="Arial"/>
    </font>
    <font>
      <sz val="18"/>
      <color rgb="FF000000"/>
      <name val="Arial"/>
    </font>
    <font>
      <b/>
      <sz val="10"/>
      <color rgb="FF000000"/>
      <name val="Arial"/>
    </font>
    <font>
      <i/>
      <sz val="10"/>
      <color rgb="FF000000"/>
      <name val="Arial"/>
    </font>
    <font>
      <i/>
      <sz val="8"/>
      <color rgb="FF000000"/>
      <name val="Arial"/>
    </font>
    <font>
      <sz val="12"/>
      <color rgb="FF000000"/>
      <name val="Arial"/>
    </font>
    <font>
      <b/>
      <sz val="12"/>
      <color rgb="FF000000"/>
      <name val="Arial"/>
    </font>
    <font>
      <sz val="24"/>
      <color rgb="FF000000"/>
      <name val="Arial"/>
    </font>
    <font>
      <b/>
      <sz val="18"/>
      <color rgb="FF000000"/>
      <name val="Arial"/>
    </font>
    <font>
      <b/>
      <sz val="20"/>
      <color rgb="FF000000"/>
      <name val="Arial"/>
    </font>
    <font>
      <b/>
      <sz val="11"/>
      <color rgb="FF000000"/>
      <name val="Arial"/>
    </font>
    <font>
      <u/>
      <sz val="10"/>
      <color theme="10"/>
      <name val="Arial"/>
    </font>
    <font>
      <u/>
      <sz val="10"/>
      <color theme="11"/>
      <name val="Arial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  <fill>
      <patternFill patternType="solid">
        <fgColor theme="9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112">
    <xf numFmtId="4" fontId="0" fillId="0" borderId="0" xfId="0" applyNumberFormat="1" applyAlignment="1">
      <alignment vertical="center"/>
    </xf>
    <xf numFmtId="49" fontId="0" fillId="0" borderId="0" xfId="0" applyNumberFormat="1" applyAlignment="1">
      <alignment vertical="center"/>
    </xf>
    <xf numFmtId="49" fontId="0" fillId="0" borderId="0" xfId="0" applyNumberFormat="1" applyAlignment="1">
      <alignment horizontal="right" vertical="center"/>
    </xf>
    <xf numFmtId="49" fontId="2" fillId="0" borderId="0" xfId="0" applyNumberFormat="1" applyFont="1" applyAlignment="1">
      <alignment horizontal="center" vertical="center"/>
    </xf>
    <xf numFmtId="49" fontId="0" fillId="0" borderId="4" xfId="0" applyNumberFormat="1" applyBorder="1" applyAlignment="1">
      <alignment horizontal="left" vertical="center"/>
    </xf>
    <xf numFmtId="49" fontId="2" fillId="0" borderId="4" xfId="0" applyNumberFormat="1" applyFont="1" applyBorder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49" fontId="0" fillId="0" borderId="5" xfId="0" applyNumberFormat="1" applyBorder="1" applyAlignment="1">
      <alignment horizontal="left" vertical="center"/>
    </xf>
    <xf numFmtId="4" fontId="2" fillId="0" borderId="11" xfId="0" applyNumberFormat="1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 wrapText="1"/>
    </xf>
    <xf numFmtId="4" fontId="2" fillId="2" borderId="0" xfId="0" applyNumberFormat="1" applyFont="1" applyFill="1" applyAlignment="1">
      <alignment vertical="center"/>
    </xf>
    <xf numFmtId="4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top"/>
    </xf>
    <xf numFmtId="4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vertical="top" wrapText="1"/>
    </xf>
    <xf numFmtId="49" fontId="2" fillId="2" borderId="0" xfId="0" applyNumberFormat="1" applyFont="1" applyFill="1" applyAlignment="1">
      <alignment horizontal="right" vertical="center"/>
    </xf>
    <xf numFmtId="49" fontId="2" fillId="2" borderId="0" xfId="0" applyNumberFormat="1" applyFont="1" applyFill="1" applyAlignment="1">
      <alignment vertical="center"/>
    </xf>
    <xf numFmtId="49" fontId="2" fillId="0" borderId="4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vertical="center"/>
    </xf>
    <xf numFmtId="4" fontId="2" fillId="0" borderId="4" xfId="0" applyNumberFormat="1" applyFont="1" applyBorder="1" applyAlignment="1">
      <alignment vertical="center"/>
    </xf>
    <xf numFmtId="49" fontId="4" fillId="0" borderId="0" xfId="0" applyNumberFormat="1" applyFont="1" applyAlignment="1">
      <alignment horizontal="left" vertical="center"/>
    </xf>
    <xf numFmtId="4" fontId="2" fillId="0" borderId="22" xfId="0" applyNumberFormat="1" applyFont="1" applyBorder="1" applyAlignment="1">
      <alignment vertical="center"/>
    </xf>
    <xf numFmtId="4" fontId="0" fillId="0" borderId="0" xfId="0" applyNumberFormat="1" applyAlignment="1">
      <alignment vertical="center" wrapText="1"/>
    </xf>
    <xf numFmtId="49" fontId="2" fillId="0" borderId="0" xfId="0" applyNumberFormat="1" applyFont="1" applyAlignment="1">
      <alignment horizontal="right" vertical="center"/>
    </xf>
    <xf numFmtId="4" fontId="2" fillId="0" borderId="0" xfId="0" applyNumberFormat="1" applyFont="1" applyAlignment="1">
      <alignment vertical="center"/>
    </xf>
    <xf numFmtId="4" fontId="5" fillId="0" borderId="0" xfId="0" applyNumberFormat="1" applyFont="1" applyAlignment="1">
      <alignment vertical="center"/>
    </xf>
    <xf numFmtId="49" fontId="0" fillId="0" borderId="1" xfId="0" applyNumberFormat="1" applyBorder="1" applyAlignment="1">
      <alignment vertical="center"/>
    </xf>
    <xf numFmtId="49" fontId="0" fillId="0" borderId="2" xfId="0" applyNumberFormat="1" applyBorder="1" applyAlignment="1">
      <alignment vertical="center"/>
    </xf>
    <xf numFmtId="49" fontId="0" fillId="0" borderId="4" xfId="0" applyNumberFormat="1" applyBorder="1" applyAlignment="1">
      <alignment vertical="center"/>
    </xf>
    <xf numFmtId="49" fontId="0" fillId="0" borderId="5" xfId="0" applyNumberFormat="1" applyBorder="1" applyAlignment="1">
      <alignment vertical="center"/>
    </xf>
    <xf numFmtId="49" fontId="0" fillId="0" borderId="6" xfId="0" applyNumberFormat="1" applyBorder="1" applyAlignment="1">
      <alignment vertical="center"/>
    </xf>
    <xf numFmtId="49" fontId="0" fillId="0" borderId="7" xfId="0" applyNumberFormat="1" applyBorder="1" applyAlignment="1">
      <alignment vertical="center"/>
    </xf>
    <xf numFmtId="1" fontId="0" fillId="0" borderId="7" xfId="0" applyNumberFormat="1" applyBorder="1" applyAlignment="1">
      <alignment horizontal="left" vertical="center"/>
    </xf>
    <xf numFmtId="4" fontId="5" fillId="0" borderId="23" xfId="0" applyNumberFormat="1" applyFont="1" applyBorder="1" applyAlignment="1">
      <alignment vertical="center"/>
    </xf>
    <xf numFmtId="4" fontId="5" fillId="0" borderId="24" xfId="0" applyNumberFormat="1" applyFont="1" applyBorder="1" applyAlignment="1">
      <alignment vertical="center"/>
    </xf>
    <xf numFmtId="4" fontId="5" fillId="0" borderId="25" xfId="0" applyNumberFormat="1" applyFont="1" applyBorder="1" applyAlignment="1">
      <alignment vertical="center"/>
    </xf>
    <xf numFmtId="4" fontId="6" fillId="2" borderId="24" xfId="0" applyNumberFormat="1" applyFont="1" applyFill="1" applyBorder="1" applyAlignment="1">
      <alignment vertical="center"/>
    </xf>
    <xf numFmtId="4" fontId="6" fillId="0" borderId="0" xfId="0" applyNumberFormat="1" applyFont="1" applyAlignment="1">
      <alignment vertical="center"/>
    </xf>
    <xf numFmtId="49" fontId="9" fillId="2" borderId="25" xfId="0" applyNumberFormat="1" applyFont="1" applyFill="1" applyBorder="1" applyAlignment="1">
      <alignment horizontal="center" vertical="center"/>
    </xf>
    <xf numFmtId="4" fontId="4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vertical="center"/>
    </xf>
    <xf numFmtId="49" fontId="0" fillId="0" borderId="1" xfId="0" applyNumberFormat="1" applyBorder="1" applyAlignment="1">
      <alignment horizontal="left" vertical="center"/>
    </xf>
    <xf numFmtId="49" fontId="0" fillId="0" borderId="4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49" fontId="0" fillId="0" borderId="3" xfId="0" applyNumberFormat="1" applyBorder="1" applyAlignment="1">
      <alignment horizontal="left" vertical="center"/>
    </xf>
    <xf numFmtId="49" fontId="0" fillId="0" borderId="5" xfId="0" applyNumberFormat="1" applyBorder="1" applyAlignment="1">
      <alignment horizontal="left" vertical="center"/>
    </xf>
    <xf numFmtId="49" fontId="0" fillId="0" borderId="6" xfId="0" applyNumberFormat="1" applyBorder="1" applyAlignment="1">
      <alignment horizontal="left" vertical="center"/>
    </xf>
    <xf numFmtId="49" fontId="0" fillId="0" borderId="7" xfId="0" applyNumberFormat="1" applyBorder="1" applyAlignment="1">
      <alignment horizontal="left" vertical="center"/>
    </xf>
    <xf numFmtId="49" fontId="0" fillId="0" borderId="8" xfId="0" applyNumberFormat="1" applyBorder="1" applyAlignment="1">
      <alignment horizontal="left" vertical="center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 applyAlignment="1">
      <alignment horizontal="center" vertical="center" wrapText="1"/>
    </xf>
    <xf numFmtId="4" fontId="2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 applyAlignment="1">
      <alignment horizontal="center" vertical="center" wrapText="1"/>
    </xf>
    <xf numFmtId="4" fontId="2" fillId="0" borderId="18" xfId="0" applyNumberFormat="1" applyFont="1" applyBorder="1" applyAlignment="1">
      <alignment horizontal="center" vertical="center" wrapText="1"/>
    </xf>
    <xf numFmtId="4" fontId="2" fillId="0" borderId="20" xfId="0" applyNumberFormat="1" applyFont="1" applyBorder="1" applyAlignment="1">
      <alignment horizontal="center" vertical="center" wrapText="1"/>
    </xf>
    <xf numFmtId="4" fontId="2" fillId="0" borderId="2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vertical="top" wrapText="1"/>
    </xf>
    <xf numFmtId="4" fontId="2" fillId="0" borderId="4" xfId="0" applyNumberFormat="1" applyFont="1" applyBorder="1" applyAlignment="1">
      <alignment vertical="center"/>
    </xf>
    <xf numFmtId="49" fontId="0" fillId="0" borderId="0" xfId="0" applyNumberFormat="1" applyAlignment="1">
      <alignment horizontal="left" vertical="top" wrapText="1"/>
    </xf>
    <xf numFmtId="4" fontId="0" fillId="0" borderId="0" xfId="0" applyNumberFormat="1" applyAlignment="1">
      <alignment vertical="center"/>
    </xf>
    <xf numFmtId="4" fontId="2" fillId="0" borderId="0" xfId="0" applyNumberFormat="1" applyFont="1" applyAlignment="1">
      <alignment vertical="center"/>
    </xf>
    <xf numFmtId="4" fontId="3" fillId="0" borderId="0" xfId="0" applyNumberFormat="1" applyFont="1" applyAlignment="1">
      <alignment vertical="top"/>
    </xf>
    <xf numFmtId="49" fontId="7" fillId="0" borderId="0" xfId="0" applyNumberFormat="1" applyFont="1" applyAlignment="1">
      <alignment horizontal="center" vertical="center"/>
    </xf>
    <xf numFmtId="49" fontId="0" fillId="0" borderId="1" xfId="0" applyNumberFormat="1" applyBorder="1" applyAlignment="1">
      <alignment vertical="center"/>
    </xf>
    <xf numFmtId="49" fontId="0" fillId="0" borderId="4" xfId="0" applyNumberFormat="1" applyBorder="1" applyAlignment="1">
      <alignment vertical="center"/>
    </xf>
    <xf numFmtId="49" fontId="0" fillId="0" borderId="2" xfId="0" applyNumberFormat="1" applyBorder="1" applyAlignment="1">
      <alignment vertical="center"/>
    </xf>
    <xf numFmtId="49" fontId="0" fillId="0" borderId="3" xfId="0" applyNumberFormat="1" applyBorder="1" applyAlignment="1">
      <alignment vertical="center"/>
    </xf>
    <xf numFmtId="49" fontId="0" fillId="0" borderId="5" xfId="0" applyNumberFormat="1" applyBorder="1" applyAlignment="1">
      <alignment vertical="center"/>
    </xf>
    <xf numFmtId="49" fontId="8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10" fillId="0" borderId="23" xfId="0" applyNumberFormat="1" applyFont="1" applyBorder="1" applyAlignment="1">
      <alignment vertical="center"/>
    </xf>
    <xf numFmtId="49" fontId="6" fillId="0" borderId="24" xfId="0" applyNumberFormat="1" applyFont="1" applyBorder="1" applyAlignment="1">
      <alignment vertical="center"/>
    </xf>
    <xf numFmtId="4" fontId="6" fillId="0" borderId="25" xfId="0" applyNumberFormat="1" applyFont="1" applyBorder="1" applyAlignment="1">
      <alignment horizontal="center" vertical="center"/>
    </xf>
    <xf numFmtId="4" fontId="6" fillId="0" borderId="23" xfId="0" applyNumberFormat="1" applyFont="1" applyBorder="1" applyAlignment="1">
      <alignment vertical="center"/>
    </xf>
    <xf numFmtId="4" fontId="5" fillId="0" borderId="24" xfId="0" applyNumberFormat="1" applyFont="1" applyBorder="1" applyAlignment="1">
      <alignment vertical="center"/>
    </xf>
    <xf numFmtId="4" fontId="6" fillId="0" borderId="24" xfId="0" applyNumberFormat="1" applyFont="1" applyBorder="1" applyAlignment="1">
      <alignment vertical="center"/>
    </xf>
    <xf numFmtId="4" fontId="5" fillId="0" borderId="23" xfId="0" applyNumberFormat="1" applyFont="1" applyBorder="1" applyAlignment="1">
      <alignment vertical="center"/>
    </xf>
    <xf numFmtId="4" fontId="6" fillId="2" borderId="23" xfId="0" applyNumberFormat="1" applyFont="1" applyFill="1" applyBorder="1" applyAlignment="1">
      <alignment vertical="center"/>
    </xf>
    <xf numFmtId="4" fontId="6" fillId="2" borderId="26" xfId="0" applyNumberFormat="1" applyFont="1" applyFill="1" applyBorder="1" applyAlignment="1">
      <alignment vertical="center"/>
    </xf>
    <xf numFmtId="4" fontId="5" fillId="0" borderId="15" xfId="0" applyNumberFormat="1" applyFont="1" applyBorder="1" applyAlignment="1">
      <alignment vertical="center"/>
    </xf>
    <xf numFmtId="4" fontId="5" fillId="0" borderId="13" xfId="0" applyNumberFormat="1" applyFont="1" applyBorder="1" applyAlignment="1">
      <alignment vertical="center"/>
    </xf>
    <xf numFmtId="4" fontId="5" fillId="0" borderId="18" xfId="0" applyNumberFormat="1" applyFont="1" applyBorder="1" applyAlignment="1">
      <alignment vertical="center"/>
    </xf>
    <xf numFmtId="4" fontId="5" fillId="0" borderId="27" xfId="0" applyNumberFormat="1" applyFont="1" applyBorder="1" applyAlignment="1">
      <alignment vertical="center"/>
    </xf>
    <xf numFmtId="4" fontId="5" fillId="0" borderId="0" xfId="0" applyNumberFormat="1" applyFont="1" applyAlignment="1">
      <alignment vertical="center"/>
    </xf>
    <xf numFmtId="4" fontId="5" fillId="0" borderId="29" xfId="0" applyNumberFormat="1" applyFont="1" applyBorder="1" applyAlignment="1">
      <alignment vertical="center"/>
    </xf>
    <xf numFmtId="4" fontId="5" fillId="0" borderId="28" xfId="0" applyNumberFormat="1" applyFont="1" applyBorder="1" applyAlignment="1">
      <alignment vertical="center"/>
    </xf>
    <xf numFmtId="4" fontId="5" fillId="0" borderId="14" xfId="0" applyNumberFormat="1" applyFont="1" applyBorder="1" applyAlignment="1">
      <alignment vertical="center"/>
    </xf>
    <xf numFmtId="4" fontId="5" fillId="0" borderId="30" xfId="0" applyNumberFormat="1" applyFont="1" applyBorder="1" applyAlignment="1">
      <alignment vertical="center"/>
    </xf>
    <xf numFmtId="4" fontId="0" fillId="0" borderId="0" xfId="0" applyNumberFormat="1" applyAlignment="1">
      <alignment horizontal="left" vertical="top" wrapText="1"/>
    </xf>
    <xf numFmtId="49" fontId="0" fillId="0" borderId="31" xfId="0" applyNumberFormat="1" applyBorder="1" applyAlignment="1">
      <alignment vertical="center"/>
    </xf>
    <xf numFmtId="49" fontId="0" fillId="0" borderId="14" xfId="0" applyNumberFormat="1" applyBorder="1" applyAlignment="1">
      <alignment vertical="center"/>
    </xf>
    <xf numFmtId="49" fontId="0" fillId="0" borderId="32" xfId="0" applyNumberFormat="1" applyBorder="1" applyAlignment="1">
      <alignment horizontal="left" vertical="center"/>
    </xf>
    <xf numFmtId="49" fontId="0" fillId="0" borderId="0" xfId="0" applyNumberFormat="1" applyBorder="1" applyAlignment="1">
      <alignment horizontal="left" vertical="center"/>
    </xf>
    <xf numFmtId="4" fontId="0" fillId="3" borderId="0" xfId="0" applyNumberFormat="1" applyFont="1" applyFill="1" applyAlignment="1" applyProtection="1">
      <alignment vertical="center"/>
      <protection locked="0"/>
    </xf>
    <xf numFmtId="49" fontId="0" fillId="3" borderId="4" xfId="0" applyNumberFormat="1" applyFont="1" applyFill="1" applyBorder="1" applyAlignment="1" applyProtection="1">
      <alignment horizontal="left" vertical="center"/>
      <protection locked="0"/>
    </xf>
    <xf numFmtId="49" fontId="0" fillId="3" borderId="0" xfId="0" applyNumberFormat="1" applyFont="1" applyFill="1" applyAlignment="1" applyProtection="1">
      <alignment horizontal="left" vertical="center"/>
      <protection locked="0"/>
    </xf>
    <xf numFmtId="49" fontId="0" fillId="3" borderId="5" xfId="0" applyNumberFormat="1" applyFont="1" applyFill="1" applyBorder="1" applyAlignment="1" applyProtection="1">
      <alignment horizontal="left" vertical="center"/>
      <protection locked="0"/>
    </xf>
    <xf numFmtId="49" fontId="0" fillId="3" borderId="7" xfId="0" applyNumberFormat="1" applyFill="1" applyBorder="1" applyAlignment="1" applyProtection="1">
      <alignment vertical="center"/>
      <protection locked="0"/>
    </xf>
    <xf numFmtId="49" fontId="0" fillId="3" borderId="8" xfId="0" applyNumberFormat="1" applyFill="1" applyBorder="1" applyAlignment="1" applyProtection="1">
      <alignment vertical="center"/>
      <protection locked="0"/>
    </xf>
    <xf numFmtId="49" fontId="0" fillId="3" borderId="0" xfId="0" applyNumberFormat="1" applyFill="1" applyAlignment="1" applyProtection="1">
      <alignment vertical="center"/>
      <protection locked="0"/>
    </xf>
    <xf numFmtId="49" fontId="0" fillId="3" borderId="5" xfId="0" applyNumberFormat="1" applyFill="1" applyBorder="1" applyAlignment="1" applyProtection="1">
      <alignment vertical="center"/>
      <protection locked="0"/>
    </xf>
    <xf numFmtId="4" fontId="5" fillId="3" borderId="25" xfId="0" applyNumberFormat="1" applyFont="1" applyFill="1" applyBorder="1" applyAlignment="1" applyProtection="1">
      <alignment vertical="center"/>
      <protection locked="0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AV41"/>
  <sheetViews>
    <sheetView workbookViewId="0">
      <selection activeCell="A41" sqref="A41"/>
    </sheetView>
  </sheetViews>
  <sheetFormatPr baseColWidth="10" defaultColWidth="12.1640625" defaultRowHeight="12" x14ac:dyDescent="0"/>
  <cols>
    <col min="1" max="1" width="3.6640625" style="2" customWidth="1"/>
    <col min="2" max="2" width="6.83203125" style="1" customWidth="1"/>
    <col min="3" max="3" width="13.83203125" style="1" customWidth="1"/>
    <col min="4" max="4" width="54.33203125" customWidth="1"/>
    <col min="5" max="5" width="4.33203125" customWidth="1"/>
    <col min="6" max="6" width="12.83203125" customWidth="1"/>
    <col min="7" max="7" width="12" customWidth="1"/>
    <col min="8" max="10" width="14.33203125" customWidth="1"/>
    <col min="11" max="13" width="11.6640625" customWidth="1"/>
    <col min="14" max="48" width="9.1640625" hidden="1" customWidth="1"/>
  </cols>
  <sheetData>
    <row r="1" spans="1:43" ht="25.5" customHeight="1">
      <c r="A1" s="43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43" ht="25.5" customHeight="1">
      <c r="A2" s="45" t="s">
        <v>1</v>
      </c>
      <c r="B2" s="46"/>
      <c r="C2" s="46"/>
      <c r="D2" s="5" t="s">
        <v>2</v>
      </c>
      <c r="E2" s="46" t="s">
        <v>3</v>
      </c>
      <c r="F2" s="46"/>
      <c r="G2" s="46" t="s">
        <v>4</v>
      </c>
      <c r="H2" s="46"/>
      <c r="I2" s="4" t="s">
        <v>5</v>
      </c>
      <c r="J2" s="46" t="s">
        <v>6</v>
      </c>
      <c r="K2" s="46"/>
      <c r="L2" s="46"/>
      <c r="M2" s="51"/>
    </row>
    <row r="3" spans="1:43" ht="25.5" customHeight="1">
      <c r="A3" s="47" t="s">
        <v>7</v>
      </c>
      <c r="B3" s="48"/>
      <c r="C3" s="48"/>
      <c r="D3" s="6" t="s">
        <v>8</v>
      </c>
      <c r="E3" s="48" t="s">
        <v>9</v>
      </c>
      <c r="F3" s="48"/>
      <c r="G3" s="48"/>
      <c r="H3" s="48"/>
      <c r="I3" s="6" t="s">
        <v>10</v>
      </c>
      <c r="J3" s="48" t="s">
        <v>11</v>
      </c>
      <c r="K3" s="48"/>
      <c r="L3" s="48"/>
      <c r="M3" s="52"/>
    </row>
    <row r="4" spans="1:43" ht="25.5" customHeight="1">
      <c r="A4" s="47" t="s">
        <v>12</v>
      </c>
      <c r="B4" s="48"/>
      <c r="C4" s="48"/>
      <c r="D4" s="6" t="s">
        <v>13</v>
      </c>
      <c r="E4" s="48" t="s">
        <v>14</v>
      </c>
      <c r="F4" s="48"/>
      <c r="G4" s="48"/>
      <c r="H4" s="48"/>
      <c r="I4" s="6" t="s">
        <v>15</v>
      </c>
      <c r="J4" s="48"/>
      <c r="K4" s="48"/>
      <c r="L4" s="48"/>
      <c r="M4" s="52"/>
    </row>
    <row r="5" spans="1:43" ht="25.5" customHeight="1">
      <c r="A5" s="49" t="s">
        <v>16</v>
      </c>
      <c r="B5" s="50"/>
      <c r="C5" s="50"/>
      <c r="D5" s="7"/>
      <c r="E5" s="50" t="s">
        <v>17</v>
      </c>
      <c r="F5" s="50"/>
      <c r="G5" s="50" t="s">
        <v>18</v>
      </c>
      <c r="H5" s="50"/>
      <c r="I5" s="7" t="s">
        <v>19</v>
      </c>
      <c r="J5" s="50"/>
      <c r="K5" s="50"/>
      <c r="L5" s="50"/>
      <c r="M5" s="53"/>
    </row>
    <row r="6" spans="1:43">
      <c r="A6" s="54" t="s">
        <v>20</v>
      </c>
      <c r="B6" s="56" t="s">
        <v>21</v>
      </c>
      <c r="C6" s="56" t="s">
        <v>22</v>
      </c>
      <c r="D6" s="8" t="s">
        <v>23</v>
      </c>
      <c r="E6" s="58" t="s">
        <v>24</v>
      </c>
      <c r="F6" s="58" t="s">
        <v>25</v>
      </c>
      <c r="G6" s="60" t="s">
        <v>26</v>
      </c>
      <c r="H6" s="62" t="s">
        <v>27</v>
      </c>
      <c r="I6" s="60"/>
      <c r="J6" s="63"/>
      <c r="K6" s="62" t="s">
        <v>28</v>
      </c>
      <c r="L6" s="63"/>
      <c r="M6" s="64" t="s">
        <v>29</v>
      </c>
    </row>
    <row r="7" spans="1:43">
      <c r="A7" s="55"/>
      <c r="B7" s="57"/>
      <c r="C7" s="57"/>
      <c r="D7" s="9" t="s">
        <v>30</v>
      </c>
      <c r="E7" s="59"/>
      <c r="F7" s="59"/>
      <c r="G7" s="61"/>
      <c r="H7" s="10" t="s">
        <v>31</v>
      </c>
      <c r="I7" s="11" t="s">
        <v>32</v>
      </c>
      <c r="J7" s="12" t="s">
        <v>33</v>
      </c>
      <c r="K7" s="10" t="s">
        <v>34</v>
      </c>
      <c r="L7" s="12" t="s">
        <v>33</v>
      </c>
      <c r="M7" s="65"/>
      <c r="P7" s="13" t="s">
        <v>35</v>
      </c>
      <c r="Q7" s="13" t="s">
        <v>36</v>
      </c>
      <c r="R7" s="13" t="s">
        <v>37</v>
      </c>
      <c r="S7" s="13" t="s">
        <v>38</v>
      </c>
      <c r="T7" s="13" t="s">
        <v>39</v>
      </c>
      <c r="U7" s="13" t="s">
        <v>40</v>
      </c>
      <c r="V7" s="13" t="s">
        <v>41</v>
      </c>
      <c r="W7" s="13" t="s">
        <v>42</v>
      </c>
      <c r="X7" s="13" t="s">
        <v>43</v>
      </c>
    </row>
    <row r="8" spans="1:43">
      <c r="A8" s="18"/>
      <c r="B8" s="19"/>
      <c r="C8" s="19" t="s">
        <v>44</v>
      </c>
      <c r="D8" s="13" t="s">
        <v>45</v>
      </c>
      <c r="E8" s="13"/>
      <c r="F8" s="13"/>
      <c r="G8" s="13"/>
      <c r="H8" s="13">
        <f>SUM(H9:H13)</f>
        <v>0</v>
      </c>
      <c r="I8" s="13">
        <f>SUM(I9:I13)</f>
        <v>0</v>
      </c>
      <c r="J8" s="13">
        <f>H8+I8</f>
        <v>0</v>
      </c>
      <c r="K8" s="13"/>
      <c r="L8" s="13">
        <f>SUM(L9:L13)</f>
        <v>2.0000000000000001E-4</v>
      </c>
      <c r="M8" s="13"/>
      <c r="P8" s="13">
        <f>IF(Q8="PR",J8,SUM(O9:O13))</f>
        <v>0</v>
      </c>
      <c r="Q8" s="13" t="s">
        <v>46</v>
      </c>
      <c r="R8" s="13">
        <f>IF(Q8="HS",H8,0)</f>
        <v>0</v>
      </c>
      <c r="S8" s="13">
        <f>IF(Q8="HS",I8-P8,0)</f>
        <v>0</v>
      </c>
      <c r="T8" s="13">
        <f>IF(Q8="PS",H8,0)</f>
        <v>0</v>
      </c>
      <c r="U8" s="13">
        <f>IF(Q8="PS",I8-P8,0)</f>
        <v>0</v>
      </c>
      <c r="V8" s="13">
        <f>IF(Q8="MP",H8,0)</f>
        <v>0</v>
      </c>
      <c r="W8" s="13">
        <f>IF(Q8="MP",I8-P8,0)</f>
        <v>0</v>
      </c>
      <c r="X8" s="13">
        <f>IF(Q8="OM",H8,0)</f>
        <v>0</v>
      </c>
      <c r="Y8" s="13">
        <v>11</v>
      </c>
      <c r="AI8">
        <f>SUM(Z9:Z13)</f>
        <v>0</v>
      </c>
      <c r="AJ8">
        <f>SUM(AA9:AA13)</f>
        <v>0</v>
      </c>
      <c r="AK8">
        <f>SUM(AB9:AB13)</f>
        <v>0</v>
      </c>
    </row>
    <row r="9" spans="1:43">
      <c r="A9" s="2" t="s">
        <v>47</v>
      </c>
      <c r="C9" s="1" t="s">
        <v>48</v>
      </c>
      <c r="D9" t="s">
        <v>49</v>
      </c>
      <c r="E9" t="s">
        <v>50</v>
      </c>
      <c r="F9">
        <v>4</v>
      </c>
      <c r="G9">
        <v>0</v>
      </c>
      <c r="H9">
        <f>F9*AE9</f>
        <v>0</v>
      </c>
      <c r="I9">
        <f>J9-H9</f>
        <v>0</v>
      </c>
      <c r="J9">
        <f>F9*G9</f>
        <v>0</v>
      </c>
      <c r="K9">
        <v>0</v>
      </c>
      <c r="L9">
        <f>F9*K9</f>
        <v>0</v>
      </c>
      <c r="M9" t="s">
        <v>51</v>
      </c>
      <c r="N9">
        <v>1</v>
      </c>
      <c r="O9">
        <f>IF(N9=5,I9,0)</f>
        <v>0</v>
      </c>
      <c r="Z9">
        <f>IF(AD9=0,J9,0)</f>
        <v>0</v>
      </c>
      <c r="AA9">
        <f>IF(AD9=15,J9,0)</f>
        <v>0</v>
      </c>
      <c r="AB9">
        <f>IF(AD9=21,J9,0)</f>
        <v>0</v>
      </c>
      <c r="AD9">
        <v>21</v>
      </c>
      <c r="AE9">
        <f>G9*AG9</f>
        <v>0</v>
      </c>
      <c r="AF9">
        <f>G9*(1-AG9)</f>
        <v>0</v>
      </c>
      <c r="AG9">
        <v>0</v>
      </c>
      <c r="AM9">
        <f>F9*AE9</f>
        <v>0</v>
      </c>
      <c r="AN9">
        <f>F9*AF9</f>
        <v>0</v>
      </c>
      <c r="AO9" t="s">
        <v>52</v>
      </c>
      <c r="AP9" t="s">
        <v>53</v>
      </c>
      <c r="AQ9" s="13" t="s">
        <v>54</v>
      </c>
    </row>
    <row r="10" spans="1:43">
      <c r="A10" s="2" t="s">
        <v>55</v>
      </c>
      <c r="C10" s="1" t="s">
        <v>56</v>
      </c>
      <c r="D10" t="s">
        <v>57</v>
      </c>
      <c r="E10" t="s">
        <v>50</v>
      </c>
      <c r="F10">
        <v>4</v>
      </c>
      <c r="G10">
        <v>0</v>
      </c>
      <c r="H10">
        <f>F10*AE10</f>
        <v>0</v>
      </c>
      <c r="I10">
        <f>J10-H10</f>
        <v>0</v>
      </c>
      <c r="J10">
        <f>F10*G10</f>
        <v>0</v>
      </c>
      <c r="K10">
        <v>5.0000000000000002E-5</v>
      </c>
      <c r="L10">
        <f>F10*K10</f>
        <v>2.0000000000000001E-4</v>
      </c>
      <c r="M10" t="s">
        <v>51</v>
      </c>
      <c r="N10">
        <v>1</v>
      </c>
      <c r="O10">
        <f>IF(N10=5,I10,0)</f>
        <v>0</v>
      </c>
      <c r="Z10">
        <f>IF(AD10=0,J10,0)</f>
        <v>0</v>
      </c>
      <c r="AA10">
        <f>IF(AD10=15,J10,0)</f>
        <v>0</v>
      </c>
      <c r="AB10">
        <f>IF(AD10=21,J10,0)</f>
        <v>0</v>
      </c>
      <c r="AD10">
        <v>21</v>
      </c>
      <c r="AE10">
        <f>G10*AG10</f>
        <v>0</v>
      </c>
      <c r="AF10">
        <f>G10*(1-AG10)</f>
        <v>0</v>
      </c>
      <c r="AG10">
        <v>2.8935759776457068E-3</v>
      </c>
      <c r="AM10">
        <f>F10*AE10</f>
        <v>0</v>
      </c>
      <c r="AN10">
        <f>F10*AF10</f>
        <v>0</v>
      </c>
      <c r="AO10" t="s">
        <v>52</v>
      </c>
      <c r="AP10" t="s">
        <v>53</v>
      </c>
      <c r="AQ10" s="13" t="s">
        <v>54</v>
      </c>
    </row>
    <row r="11" spans="1:43" ht="38.25" customHeight="1">
      <c r="C11" s="17" t="s">
        <v>58</v>
      </c>
      <c r="D11" s="66" t="s">
        <v>59</v>
      </c>
      <c r="E11" s="66"/>
      <c r="F11" s="66"/>
      <c r="G11" s="66"/>
      <c r="H11" s="66"/>
      <c r="I11" s="66"/>
      <c r="J11" s="66"/>
      <c r="K11" s="66"/>
      <c r="L11" s="66"/>
      <c r="M11" s="66"/>
    </row>
    <row r="12" spans="1:43">
      <c r="A12" s="2" t="s">
        <v>60</v>
      </c>
      <c r="C12" s="1" t="s">
        <v>61</v>
      </c>
      <c r="D12" t="s">
        <v>62</v>
      </c>
      <c r="E12" t="s">
        <v>50</v>
      </c>
      <c r="F12">
        <v>4</v>
      </c>
      <c r="G12">
        <v>0</v>
      </c>
      <c r="H12">
        <f>F12*AE12</f>
        <v>0</v>
      </c>
      <c r="I12">
        <f>J12-H12</f>
        <v>0</v>
      </c>
      <c r="J12">
        <f>F12*G12</f>
        <v>0</v>
      </c>
      <c r="K12">
        <v>0</v>
      </c>
      <c r="L12">
        <f>F12*K12</f>
        <v>0</v>
      </c>
      <c r="M12" t="s">
        <v>51</v>
      </c>
      <c r="N12">
        <v>1</v>
      </c>
      <c r="O12">
        <f>IF(N12=5,I12,0)</f>
        <v>0</v>
      </c>
      <c r="Z12">
        <f>IF(AD12=0,J12,0)</f>
        <v>0</v>
      </c>
      <c r="AA12">
        <f>IF(AD12=15,J12,0)</f>
        <v>0</v>
      </c>
      <c r="AB12">
        <f>IF(AD12=21,J12,0)</f>
        <v>0</v>
      </c>
      <c r="AD12">
        <v>21</v>
      </c>
      <c r="AE12">
        <f>G12*AG12</f>
        <v>0</v>
      </c>
      <c r="AF12">
        <f>G12*(1-AG12)</f>
        <v>0</v>
      </c>
      <c r="AG12">
        <v>0</v>
      </c>
      <c r="AM12">
        <f>F12*AE12</f>
        <v>0</v>
      </c>
      <c r="AN12">
        <f>F12*AF12</f>
        <v>0</v>
      </c>
      <c r="AO12" t="s">
        <v>52</v>
      </c>
      <c r="AP12" t="s">
        <v>53</v>
      </c>
      <c r="AQ12" s="13" t="s">
        <v>54</v>
      </c>
    </row>
    <row r="13" spans="1:43">
      <c r="A13" s="2" t="s">
        <v>63</v>
      </c>
      <c r="C13" s="1" t="s">
        <v>64</v>
      </c>
      <c r="D13" t="s">
        <v>65</v>
      </c>
      <c r="E13" t="s">
        <v>66</v>
      </c>
      <c r="F13">
        <v>5.6</v>
      </c>
      <c r="G13">
        <v>0</v>
      </c>
      <c r="H13">
        <f>F13*AE13</f>
        <v>0</v>
      </c>
      <c r="I13">
        <f>J13-H13</f>
        <v>0</v>
      </c>
      <c r="J13">
        <f>F13*G13</f>
        <v>0</v>
      </c>
      <c r="K13">
        <v>0</v>
      </c>
      <c r="L13">
        <f>F13*K13</f>
        <v>0</v>
      </c>
      <c r="M13" t="s">
        <v>51</v>
      </c>
      <c r="N13">
        <v>1</v>
      </c>
      <c r="O13">
        <f>IF(N13=5,I13,0)</f>
        <v>0</v>
      </c>
      <c r="Z13">
        <f>IF(AD13=0,J13,0)</f>
        <v>0</v>
      </c>
      <c r="AA13">
        <f>IF(AD13=15,J13,0)</f>
        <v>0</v>
      </c>
      <c r="AB13">
        <f>IF(AD13=21,J13,0)</f>
        <v>0</v>
      </c>
      <c r="AD13">
        <v>21</v>
      </c>
      <c r="AE13">
        <f>G13*AG13</f>
        <v>0</v>
      </c>
      <c r="AF13">
        <f>G13*(1-AG13)</f>
        <v>0</v>
      </c>
      <c r="AG13">
        <v>0</v>
      </c>
      <c r="AM13">
        <f>F13*AE13</f>
        <v>0</v>
      </c>
      <c r="AN13">
        <f>F13*AF13</f>
        <v>0</v>
      </c>
      <c r="AO13" t="s">
        <v>52</v>
      </c>
      <c r="AP13" t="s">
        <v>53</v>
      </c>
      <c r="AQ13" s="13" t="s">
        <v>54</v>
      </c>
    </row>
    <row r="14" spans="1:43">
      <c r="A14" s="18"/>
      <c r="B14" s="19"/>
      <c r="C14" s="19" t="s">
        <v>67</v>
      </c>
      <c r="D14" s="13" t="s">
        <v>68</v>
      </c>
      <c r="E14" s="13"/>
      <c r="F14" s="13"/>
      <c r="G14" s="13"/>
      <c r="H14" s="13">
        <f>SUM(H15:H18)</f>
        <v>0</v>
      </c>
      <c r="I14" s="13">
        <f>SUM(I15:I18)</f>
        <v>0</v>
      </c>
      <c r="J14" s="13">
        <f>H14+I14</f>
        <v>0</v>
      </c>
      <c r="K14" s="13"/>
      <c r="L14" s="13">
        <f>SUM(L15:L18)</f>
        <v>0</v>
      </c>
      <c r="M14" s="13"/>
      <c r="P14" s="13">
        <f>IF(Q14="PR",J14,SUM(O15:O18))</f>
        <v>0</v>
      </c>
      <c r="Q14" s="13" t="s">
        <v>46</v>
      </c>
      <c r="R14" s="13">
        <f>IF(Q14="HS",H14,0)</f>
        <v>0</v>
      </c>
      <c r="S14" s="13">
        <f>IF(Q14="HS",I14-P14,0)</f>
        <v>0</v>
      </c>
      <c r="T14" s="13">
        <f>IF(Q14="PS",H14,0)</f>
        <v>0</v>
      </c>
      <c r="U14" s="13">
        <f>IF(Q14="PS",I14-P14,0)</f>
        <v>0</v>
      </c>
      <c r="V14" s="13">
        <f>IF(Q14="MP",H14,0)</f>
        <v>0</v>
      </c>
      <c r="W14" s="13">
        <f>IF(Q14="MP",I14-P14,0)</f>
        <v>0</v>
      </c>
      <c r="X14" s="13">
        <f>IF(Q14="OM",H14,0)</f>
        <v>0</v>
      </c>
      <c r="Y14" s="13">
        <v>12</v>
      </c>
      <c r="AI14">
        <f>SUM(Z15:Z18)</f>
        <v>0</v>
      </c>
      <c r="AJ14">
        <f>SUM(AA15:AA18)</f>
        <v>0</v>
      </c>
      <c r="AK14">
        <f>SUM(AB15:AB18)</f>
        <v>0</v>
      </c>
    </row>
    <row r="15" spans="1:43">
      <c r="A15" s="2" t="s">
        <v>69</v>
      </c>
      <c r="C15" s="1" t="s">
        <v>70</v>
      </c>
      <c r="D15" t="s">
        <v>71</v>
      </c>
      <c r="E15" t="s">
        <v>72</v>
      </c>
      <c r="F15">
        <v>58.305</v>
      </c>
      <c r="G15">
        <v>0</v>
      </c>
      <c r="H15">
        <f>F15*AE15</f>
        <v>0</v>
      </c>
      <c r="I15">
        <f>J15-H15</f>
        <v>0</v>
      </c>
      <c r="J15">
        <f>F15*G15</f>
        <v>0</v>
      </c>
      <c r="K15">
        <v>0</v>
      </c>
      <c r="L15">
        <f>F15*K15</f>
        <v>0</v>
      </c>
      <c r="M15" t="s">
        <v>51</v>
      </c>
      <c r="N15">
        <v>1</v>
      </c>
      <c r="O15">
        <f>IF(N15=5,I15,0)</f>
        <v>0</v>
      </c>
      <c r="Z15">
        <f>IF(AD15=0,J15,0)</f>
        <v>0</v>
      </c>
      <c r="AA15">
        <f>IF(AD15=15,J15,0)</f>
        <v>0</v>
      </c>
      <c r="AB15">
        <f>IF(AD15=21,J15,0)</f>
        <v>0</v>
      </c>
      <c r="AD15">
        <v>21</v>
      </c>
      <c r="AE15">
        <f>G15*AG15</f>
        <v>0</v>
      </c>
      <c r="AF15">
        <f>G15*(1-AG15)</f>
        <v>0</v>
      </c>
      <c r="AG15">
        <v>0</v>
      </c>
      <c r="AM15">
        <f>F15*AE15</f>
        <v>0</v>
      </c>
      <c r="AN15">
        <f>F15*AF15</f>
        <v>0</v>
      </c>
      <c r="AO15" t="s">
        <v>73</v>
      </c>
      <c r="AP15" t="s">
        <v>53</v>
      </c>
      <c r="AQ15" s="13" t="s">
        <v>54</v>
      </c>
    </row>
    <row r="16" spans="1:43" ht="204" customHeight="1">
      <c r="C16" s="17" t="s">
        <v>58</v>
      </c>
      <c r="D16" s="66" t="s">
        <v>74</v>
      </c>
      <c r="E16" s="66"/>
      <c r="F16" s="66"/>
      <c r="G16" s="66"/>
      <c r="H16" s="66"/>
      <c r="I16" s="66"/>
      <c r="J16" s="66"/>
      <c r="K16" s="66"/>
      <c r="L16" s="66"/>
      <c r="M16" s="66"/>
    </row>
    <row r="17" spans="1:43">
      <c r="A17" s="2" t="s">
        <v>75</v>
      </c>
      <c r="C17" s="1" t="s">
        <v>76</v>
      </c>
      <c r="D17" t="s">
        <v>77</v>
      </c>
      <c r="E17" t="s">
        <v>72</v>
      </c>
      <c r="F17">
        <v>69.965999999999994</v>
      </c>
      <c r="G17">
        <v>0</v>
      </c>
      <c r="H17">
        <f>F17*AE17</f>
        <v>0</v>
      </c>
      <c r="I17">
        <f>J17-H17</f>
        <v>0</v>
      </c>
      <c r="J17">
        <f>F17*G17</f>
        <v>0</v>
      </c>
      <c r="K17">
        <v>0</v>
      </c>
      <c r="L17">
        <f>F17*K17</f>
        <v>0</v>
      </c>
      <c r="M17" t="s">
        <v>51</v>
      </c>
      <c r="N17">
        <v>1</v>
      </c>
      <c r="O17">
        <f>IF(N17=5,I17,0)</f>
        <v>0</v>
      </c>
      <c r="Z17">
        <f>IF(AD17=0,J17,0)</f>
        <v>0</v>
      </c>
      <c r="AA17">
        <f>IF(AD17=15,J17,0)</f>
        <v>0</v>
      </c>
      <c r="AB17">
        <f>IF(AD17=21,J17,0)</f>
        <v>0</v>
      </c>
      <c r="AD17">
        <v>21</v>
      </c>
      <c r="AE17">
        <f>G17*AG17</f>
        <v>0</v>
      </c>
      <c r="AF17">
        <f>G17*(1-AG17)</f>
        <v>0</v>
      </c>
      <c r="AG17">
        <v>0</v>
      </c>
      <c r="AM17">
        <f>F17*AE17</f>
        <v>0</v>
      </c>
      <c r="AN17">
        <f>F17*AF17</f>
        <v>0</v>
      </c>
      <c r="AO17" t="s">
        <v>73</v>
      </c>
      <c r="AP17" t="s">
        <v>53</v>
      </c>
      <c r="AQ17" s="13" t="s">
        <v>54</v>
      </c>
    </row>
    <row r="18" spans="1:43">
      <c r="A18" s="2" t="s">
        <v>78</v>
      </c>
      <c r="C18" s="1" t="s">
        <v>79</v>
      </c>
      <c r="D18" t="s">
        <v>80</v>
      </c>
      <c r="E18" t="s">
        <v>72</v>
      </c>
      <c r="F18">
        <v>69.965999999999994</v>
      </c>
      <c r="G18">
        <v>0</v>
      </c>
      <c r="H18">
        <f>F18*AE18</f>
        <v>0</v>
      </c>
      <c r="I18">
        <f>J18-H18</f>
        <v>0</v>
      </c>
      <c r="J18">
        <f>F18*G18</f>
        <v>0</v>
      </c>
      <c r="K18">
        <v>0</v>
      </c>
      <c r="L18">
        <f>F18*K18</f>
        <v>0</v>
      </c>
      <c r="M18" t="s">
        <v>51</v>
      </c>
      <c r="N18">
        <v>1</v>
      </c>
      <c r="O18">
        <f>IF(N18=5,I18,0)</f>
        <v>0</v>
      </c>
      <c r="Z18">
        <f>IF(AD18=0,J18,0)</f>
        <v>0</v>
      </c>
      <c r="AA18">
        <f>IF(AD18=15,J18,0)</f>
        <v>0</v>
      </c>
      <c r="AB18">
        <f>IF(AD18=21,J18,0)</f>
        <v>0</v>
      </c>
      <c r="AD18">
        <v>21</v>
      </c>
      <c r="AE18">
        <f>G18*AG18</f>
        <v>0</v>
      </c>
      <c r="AF18">
        <f>G18*(1-AG18)</f>
        <v>0</v>
      </c>
      <c r="AG18">
        <v>0</v>
      </c>
      <c r="AM18">
        <f>F18*AE18</f>
        <v>0</v>
      </c>
      <c r="AN18">
        <f>F18*AF18</f>
        <v>0</v>
      </c>
      <c r="AO18" t="s">
        <v>73</v>
      </c>
      <c r="AP18" t="s">
        <v>53</v>
      </c>
      <c r="AQ18" s="13" t="s">
        <v>54</v>
      </c>
    </row>
    <row r="19" spans="1:43" ht="12.75" customHeight="1">
      <c r="C19" s="17" t="s">
        <v>58</v>
      </c>
      <c r="D19" s="66" t="s">
        <v>81</v>
      </c>
      <c r="E19" s="66"/>
      <c r="F19" s="66"/>
      <c r="G19" s="66"/>
      <c r="H19" s="66"/>
      <c r="I19" s="66"/>
      <c r="J19" s="66"/>
      <c r="K19" s="66"/>
      <c r="L19" s="66"/>
      <c r="M19" s="66"/>
    </row>
    <row r="20" spans="1:43">
      <c r="A20" s="18"/>
      <c r="B20" s="19"/>
      <c r="C20" s="19" t="s">
        <v>82</v>
      </c>
      <c r="D20" s="13" t="s">
        <v>83</v>
      </c>
      <c r="E20" s="13"/>
      <c r="F20" s="13"/>
      <c r="G20" s="13"/>
      <c r="H20" s="13">
        <f>SUM(H21:H22)</f>
        <v>0</v>
      </c>
      <c r="I20" s="13">
        <f>SUM(I21:I22)</f>
        <v>0</v>
      </c>
      <c r="J20" s="13">
        <f>H20+I20</f>
        <v>0</v>
      </c>
      <c r="K20" s="13"/>
      <c r="L20" s="13">
        <f>SUM(L21:L22)</f>
        <v>0</v>
      </c>
      <c r="M20" s="13"/>
      <c r="P20" s="13">
        <f>IF(Q20="PR",J20,SUM(O21:O22))</f>
        <v>0</v>
      </c>
      <c r="Q20" s="13" t="s">
        <v>46</v>
      </c>
      <c r="R20" s="13">
        <f>IF(Q20="HS",H20,0)</f>
        <v>0</v>
      </c>
      <c r="S20" s="13">
        <f>IF(Q20="HS",I20-P20,0)</f>
        <v>0</v>
      </c>
      <c r="T20" s="13">
        <f>IF(Q20="PS",H20,0)</f>
        <v>0</v>
      </c>
      <c r="U20" s="13">
        <f>IF(Q20="PS",I20-P20,0)</f>
        <v>0</v>
      </c>
      <c r="V20" s="13">
        <f>IF(Q20="MP",H20,0)</f>
        <v>0</v>
      </c>
      <c r="W20" s="13">
        <f>IF(Q20="MP",I20-P20,0)</f>
        <v>0</v>
      </c>
      <c r="X20" s="13">
        <f>IF(Q20="OM",H20,0)</f>
        <v>0</v>
      </c>
      <c r="Y20" s="13">
        <v>16</v>
      </c>
      <c r="AI20">
        <f>SUM(Z21:Z22)</f>
        <v>0</v>
      </c>
      <c r="AJ20">
        <f>SUM(AA21:AA22)</f>
        <v>0</v>
      </c>
      <c r="AK20">
        <f>SUM(AB21:AB22)</f>
        <v>0</v>
      </c>
    </row>
    <row r="21" spans="1:43">
      <c r="A21" s="2" t="s">
        <v>84</v>
      </c>
      <c r="C21" s="1" t="s">
        <v>85</v>
      </c>
      <c r="D21" t="s">
        <v>86</v>
      </c>
      <c r="E21" t="s">
        <v>72</v>
      </c>
      <c r="F21">
        <v>1</v>
      </c>
      <c r="G21">
        <v>0</v>
      </c>
      <c r="H21">
        <f>F21*AE21</f>
        <v>0</v>
      </c>
      <c r="I21">
        <f>J21-H21</f>
        <v>0</v>
      </c>
      <c r="J21">
        <f>F21*G21</f>
        <v>0</v>
      </c>
      <c r="K21">
        <v>0</v>
      </c>
      <c r="L21">
        <f>F21*K21</f>
        <v>0</v>
      </c>
      <c r="M21" t="s">
        <v>51</v>
      </c>
      <c r="N21">
        <v>1</v>
      </c>
      <c r="O21">
        <f>IF(N21=5,I21,0)</f>
        <v>0</v>
      </c>
      <c r="Z21">
        <f>IF(AD21=0,J21,0)</f>
        <v>0</v>
      </c>
      <c r="AA21">
        <f>IF(AD21=15,J21,0)</f>
        <v>0</v>
      </c>
      <c r="AB21">
        <f>IF(AD21=21,J21,0)</f>
        <v>0</v>
      </c>
      <c r="AD21">
        <v>21</v>
      </c>
      <c r="AE21">
        <f>G21*AG21</f>
        <v>0</v>
      </c>
      <c r="AF21">
        <f>G21*(1-AG21)</f>
        <v>0</v>
      </c>
      <c r="AG21">
        <v>0</v>
      </c>
      <c r="AM21">
        <f>F21*AE21</f>
        <v>0</v>
      </c>
      <c r="AN21">
        <f>F21*AF21</f>
        <v>0</v>
      </c>
      <c r="AO21" t="s">
        <v>87</v>
      </c>
      <c r="AP21" t="s">
        <v>53</v>
      </c>
      <c r="AQ21" s="13" t="s">
        <v>54</v>
      </c>
    </row>
    <row r="22" spans="1:43">
      <c r="A22" s="2" t="s">
        <v>88</v>
      </c>
      <c r="C22" s="1" t="s">
        <v>89</v>
      </c>
      <c r="D22" t="s">
        <v>90</v>
      </c>
      <c r="E22" t="s">
        <v>72</v>
      </c>
      <c r="F22">
        <v>1</v>
      </c>
      <c r="G22">
        <v>0</v>
      </c>
      <c r="H22">
        <f>F22*AE22</f>
        <v>0</v>
      </c>
      <c r="I22">
        <f>J22-H22</f>
        <v>0</v>
      </c>
      <c r="J22">
        <f>F22*G22</f>
        <v>0</v>
      </c>
      <c r="K22">
        <v>0</v>
      </c>
      <c r="L22">
        <f>F22*K22</f>
        <v>0</v>
      </c>
      <c r="M22" t="s">
        <v>51</v>
      </c>
      <c r="N22">
        <v>1</v>
      </c>
      <c r="O22">
        <f>IF(N22=5,I22,0)</f>
        <v>0</v>
      </c>
      <c r="Z22">
        <f>IF(AD22=0,J22,0)</f>
        <v>0</v>
      </c>
      <c r="AA22">
        <f>IF(AD22=15,J22,0)</f>
        <v>0</v>
      </c>
      <c r="AB22">
        <f>IF(AD22=21,J22,0)</f>
        <v>0</v>
      </c>
      <c r="AD22">
        <v>21</v>
      </c>
      <c r="AE22">
        <f>G22*AG22</f>
        <v>0</v>
      </c>
      <c r="AF22">
        <f>G22*(1-AG22)</f>
        <v>0</v>
      </c>
      <c r="AG22">
        <v>0</v>
      </c>
      <c r="AM22">
        <f>F22*AE22</f>
        <v>0</v>
      </c>
      <c r="AN22">
        <f>F22*AF22</f>
        <v>0</v>
      </c>
      <c r="AO22" t="s">
        <v>87</v>
      </c>
      <c r="AP22" t="s">
        <v>53</v>
      </c>
      <c r="AQ22" s="13" t="s">
        <v>54</v>
      </c>
    </row>
    <row r="23" spans="1:43">
      <c r="A23" s="18"/>
      <c r="B23" s="19"/>
      <c r="C23" s="19" t="s">
        <v>91</v>
      </c>
      <c r="D23" s="13" t="s">
        <v>92</v>
      </c>
      <c r="E23" s="13"/>
      <c r="F23" s="13"/>
      <c r="G23" s="13"/>
      <c r="H23" s="13">
        <f>SUM(H24:H27)</f>
        <v>0</v>
      </c>
      <c r="I23" s="13">
        <f>SUM(I24:I27)</f>
        <v>0</v>
      </c>
      <c r="J23" s="13">
        <f>H23+I23</f>
        <v>0</v>
      </c>
      <c r="K23" s="13"/>
      <c r="L23" s="13">
        <f>SUM(L24:L27)</f>
        <v>0</v>
      </c>
      <c r="M23" s="13"/>
      <c r="P23" s="13">
        <f>IF(Q23="PR",J23,SUM(O24:O27))</f>
        <v>0</v>
      </c>
      <c r="Q23" s="13" t="s">
        <v>46</v>
      </c>
      <c r="R23" s="13">
        <f>IF(Q23="HS",H23,0)</f>
        <v>0</v>
      </c>
      <c r="S23" s="13">
        <f>IF(Q23="HS",I23-P23,0)</f>
        <v>0</v>
      </c>
      <c r="T23" s="13">
        <f>IF(Q23="PS",H23,0)</f>
        <v>0</v>
      </c>
      <c r="U23" s="13">
        <f>IF(Q23="PS",I23-P23,0)</f>
        <v>0</v>
      </c>
      <c r="V23" s="13">
        <f>IF(Q23="MP",H23,0)</f>
        <v>0</v>
      </c>
      <c r="W23" s="13">
        <f>IF(Q23="MP",I23-P23,0)</f>
        <v>0</v>
      </c>
      <c r="X23" s="13">
        <f>IF(Q23="OM",H23,0)</f>
        <v>0</v>
      </c>
      <c r="Y23" s="13">
        <v>18</v>
      </c>
      <c r="AI23">
        <f>SUM(Z24:Z27)</f>
        <v>0</v>
      </c>
      <c r="AJ23">
        <f>SUM(AA24:AA27)</f>
        <v>0</v>
      </c>
      <c r="AK23">
        <f>SUM(AB24:AB27)</f>
        <v>0</v>
      </c>
    </row>
    <row r="24" spans="1:43">
      <c r="A24" s="2" t="s">
        <v>93</v>
      </c>
      <c r="C24" s="1" t="s">
        <v>94</v>
      </c>
      <c r="D24" t="s">
        <v>95</v>
      </c>
      <c r="E24" t="s">
        <v>96</v>
      </c>
      <c r="F24">
        <v>466.44</v>
      </c>
      <c r="G24">
        <v>0</v>
      </c>
      <c r="H24">
        <f>F24*AE24</f>
        <v>0</v>
      </c>
      <c r="I24">
        <f>J24-H24</f>
        <v>0</v>
      </c>
      <c r="J24">
        <f>F24*G24</f>
        <v>0</v>
      </c>
      <c r="K24">
        <v>0</v>
      </c>
      <c r="L24">
        <f>F24*K24</f>
        <v>0</v>
      </c>
      <c r="M24" t="s">
        <v>51</v>
      </c>
      <c r="N24">
        <v>1</v>
      </c>
      <c r="O24">
        <f>IF(N24=5,I24,0)</f>
        <v>0</v>
      </c>
      <c r="Z24">
        <f>IF(AD24=0,J24,0)</f>
        <v>0</v>
      </c>
      <c r="AA24">
        <f>IF(AD24=15,J24,0)</f>
        <v>0</v>
      </c>
      <c r="AB24">
        <f>IF(AD24=21,J24,0)</f>
        <v>0</v>
      </c>
      <c r="AD24">
        <v>21</v>
      </c>
      <c r="AE24">
        <f>G24*AG24</f>
        <v>0</v>
      </c>
      <c r="AF24">
        <f>G24*(1-AG24)</f>
        <v>0</v>
      </c>
      <c r="AG24">
        <v>0</v>
      </c>
      <c r="AM24">
        <f>F24*AE24</f>
        <v>0</v>
      </c>
      <c r="AN24">
        <f>F24*AF24</f>
        <v>0</v>
      </c>
      <c r="AO24" t="s">
        <v>97</v>
      </c>
      <c r="AP24" t="s">
        <v>53</v>
      </c>
      <c r="AQ24" s="13" t="s">
        <v>54</v>
      </c>
    </row>
    <row r="25" spans="1:43">
      <c r="D25" s="14" t="s">
        <v>98</v>
      </c>
      <c r="E25" s="14"/>
      <c r="F25" s="14">
        <v>466.44</v>
      </c>
    </row>
    <row r="26" spans="1:43" ht="12.75" customHeight="1">
      <c r="C26" s="17" t="s">
        <v>58</v>
      </c>
      <c r="D26" s="66" t="s">
        <v>99</v>
      </c>
      <c r="E26" s="66"/>
      <c r="F26" s="66"/>
      <c r="G26" s="66"/>
      <c r="H26" s="66"/>
      <c r="I26" s="66"/>
      <c r="J26" s="66"/>
      <c r="K26" s="66"/>
      <c r="L26" s="66"/>
      <c r="M26" s="66"/>
    </row>
    <row r="27" spans="1:43">
      <c r="A27" s="2" t="s">
        <v>44</v>
      </c>
      <c r="C27" s="1" t="s">
        <v>100</v>
      </c>
      <c r="D27" t="s">
        <v>101</v>
      </c>
      <c r="E27" t="s">
        <v>96</v>
      </c>
      <c r="F27">
        <v>446.44</v>
      </c>
      <c r="G27">
        <v>0</v>
      </c>
      <c r="H27">
        <f>F27*AE27</f>
        <v>0</v>
      </c>
      <c r="I27">
        <f>J27-H27</f>
        <v>0</v>
      </c>
      <c r="J27">
        <f>F27*G27</f>
        <v>0</v>
      </c>
      <c r="K27">
        <v>0</v>
      </c>
      <c r="L27">
        <f>F27*K27</f>
        <v>0</v>
      </c>
      <c r="M27" t="s">
        <v>51</v>
      </c>
      <c r="N27">
        <v>1</v>
      </c>
      <c r="O27">
        <f>IF(N27=5,I27,0)</f>
        <v>0</v>
      </c>
      <c r="Z27">
        <f>IF(AD27=0,J27,0)</f>
        <v>0</v>
      </c>
      <c r="AA27">
        <f>IF(AD27=15,J27,0)</f>
        <v>0</v>
      </c>
      <c r="AB27">
        <f>IF(AD27=21,J27,0)</f>
        <v>0</v>
      </c>
      <c r="AD27">
        <v>21</v>
      </c>
      <c r="AE27">
        <f>G27*AG27</f>
        <v>0</v>
      </c>
      <c r="AF27">
        <f>G27*(1-AG27)</f>
        <v>0</v>
      </c>
      <c r="AG27">
        <v>3.7188208616780037E-2</v>
      </c>
      <c r="AM27">
        <f>F27*AE27</f>
        <v>0</v>
      </c>
      <c r="AN27">
        <f>F27*AF27</f>
        <v>0</v>
      </c>
      <c r="AO27" t="s">
        <v>97</v>
      </c>
      <c r="AP27" t="s">
        <v>53</v>
      </c>
      <c r="AQ27" s="13" t="s">
        <v>54</v>
      </c>
    </row>
    <row r="28" spans="1:43">
      <c r="A28" s="18"/>
      <c r="B28" s="19"/>
      <c r="C28" s="19" t="s">
        <v>102</v>
      </c>
      <c r="D28" s="13" t="s">
        <v>103</v>
      </c>
      <c r="E28" s="13"/>
      <c r="F28" s="13"/>
      <c r="G28" s="13"/>
      <c r="H28" s="13">
        <f>SUM(H29:H29)</f>
        <v>0</v>
      </c>
      <c r="I28" s="13">
        <f>SUM(I29:I29)</f>
        <v>0</v>
      </c>
      <c r="J28" s="13">
        <f>H28+I28</f>
        <v>0</v>
      </c>
      <c r="K28" s="13"/>
      <c r="L28" s="13">
        <f>SUM(L29:L29)</f>
        <v>132.23573999999999</v>
      </c>
      <c r="M28" s="13"/>
      <c r="P28" s="13">
        <f>IF(Q28="PR",J28,SUM(O29:O29))</f>
        <v>0</v>
      </c>
      <c r="Q28" s="13" t="s">
        <v>46</v>
      </c>
      <c r="R28" s="13">
        <f>IF(Q28="HS",H28,0)</f>
        <v>0</v>
      </c>
      <c r="S28" s="13">
        <f>IF(Q28="HS",I28-P28,0)</f>
        <v>0</v>
      </c>
      <c r="T28" s="13">
        <f>IF(Q28="PS",H28,0)</f>
        <v>0</v>
      </c>
      <c r="U28" s="13">
        <f>IF(Q28="PS",I28-P28,0)</f>
        <v>0</v>
      </c>
      <c r="V28" s="13">
        <f>IF(Q28="MP",H28,0)</f>
        <v>0</v>
      </c>
      <c r="W28" s="13">
        <f>IF(Q28="MP",I28-P28,0)</f>
        <v>0</v>
      </c>
      <c r="X28" s="13">
        <f>IF(Q28="OM",H28,0)</f>
        <v>0</v>
      </c>
      <c r="Y28" s="13">
        <v>56</v>
      </c>
      <c r="AI28">
        <f>SUM(Z29:Z29)</f>
        <v>0</v>
      </c>
      <c r="AJ28">
        <f>SUM(AA29:AA29)</f>
        <v>0</v>
      </c>
      <c r="AK28">
        <f>SUM(AB29:AB29)</f>
        <v>0</v>
      </c>
    </row>
    <row r="29" spans="1:43">
      <c r="A29" s="2" t="s">
        <v>67</v>
      </c>
      <c r="C29" s="1" t="s">
        <v>104</v>
      </c>
      <c r="D29" t="s">
        <v>105</v>
      </c>
      <c r="E29" t="s">
        <v>96</v>
      </c>
      <c r="F29">
        <v>349.83</v>
      </c>
      <c r="G29">
        <v>0</v>
      </c>
      <c r="H29">
        <f>F29*AE29</f>
        <v>0</v>
      </c>
      <c r="I29">
        <f>J29-H29</f>
        <v>0</v>
      </c>
      <c r="J29">
        <f>F29*G29</f>
        <v>0</v>
      </c>
      <c r="K29">
        <v>0.378</v>
      </c>
      <c r="L29">
        <f>F29*K29</f>
        <v>132.23573999999999</v>
      </c>
      <c r="M29" t="s">
        <v>51</v>
      </c>
      <c r="N29">
        <v>1</v>
      </c>
      <c r="O29">
        <f>IF(N29=5,I29,0)</f>
        <v>0</v>
      </c>
      <c r="Z29">
        <f>IF(AD29=0,J29,0)</f>
        <v>0</v>
      </c>
      <c r="AA29">
        <f>IF(AD29=15,J29,0)</f>
        <v>0</v>
      </c>
      <c r="AB29">
        <f>IF(AD29=21,J29,0)</f>
        <v>0</v>
      </c>
      <c r="AD29">
        <v>21</v>
      </c>
      <c r="AE29">
        <f>G29*AG29</f>
        <v>0</v>
      </c>
      <c r="AF29">
        <f>G29*(1-AG29)</f>
        <v>0</v>
      </c>
      <c r="AG29">
        <v>0.86328840970350407</v>
      </c>
      <c r="AM29">
        <f>F29*AE29</f>
        <v>0</v>
      </c>
      <c r="AN29">
        <f>F29*AF29</f>
        <v>0</v>
      </c>
      <c r="AO29" t="s">
        <v>106</v>
      </c>
      <c r="AP29" t="s">
        <v>107</v>
      </c>
      <c r="AQ29" s="13" t="s">
        <v>54</v>
      </c>
    </row>
    <row r="30" spans="1:43">
      <c r="A30" s="18"/>
      <c r="B30" s="19"/>
      <c r="C30" s="19" t="s">
        <v>108</v>
      </c>
      <c r="D30" s="13" t="s">
        <v>109</v>
      </c>
      <c r="E30" s="13"/>
      <c r="F30" s="13"/>
      <c r="G30" s="13"/>
      <c r="H30" s="13">
        <f>SUM(H31:H31)</f>
        <v>0</v>
      </c>
      <c r="I30" s="13">
        <f>SUM(I31:I31)</f>
        <v>0</v>
      </c>
      <c r="J30" s="13">
        <f>H30+I30</f>
        <v>0</v>
      </c>
      <c r="K30" s="13"/>
      <c r="L30" s="13">
        <f>SUM(L31:L31)</f>
        <v>12.922720199999999</v>
      </c>
      <c r="M30" s="13"/>
      <c r="P30" s="13">
        <f>IF(Q30="PR",J30,SUM(O31:O31))</f>
        <v>0</v>
      </c>
      <c r="Q30" s="13" t="s">
        <v>46</v>
      </c>
      <c r="R30" s="13">
        <f>IF(Q30="HS",H30,0)</f>
        <v>0</v>
      </c>
      <c r="S30" s="13">
        <f>IF(Q30="HS",I30-P30,0)</f>
        <v>0</v>
      </c>
      <c r="T30" s="13">
        <f>IF(Q30="PS",H30,0)</f>
        <v>0</v>
      </c>
      <c r="U30" s="13">
        <f>IF(Q30="PS",I30-P30,0)</f>
        <v>0</v>
      </c>
      <c r="V30" s="13">
        <f>IF(Q30="MP",H30,0)</f>
        <v>0</v>
      </c>
      <c r="W30" s="13">
        <f>IF(Q30="MP",I30-P30,0)</f>
        <v>0</v>
      </c>
      <c r="X30" s="13">
        <f>IF(Q30="OM",H30,0)</f>
        <v>0</v>
      </c>
      <c r="Y30" s="13">
        <v>57</v>
      </c>
      <c r="AI30">
        <f>SUM(Z31:Z31)</f>
        <v>0</v>
      </c>
      <c r="AJ30">
        <f>SUM(AA31:AA31)</f>
        <v>0</v>
      </c>
      <c r="AK30">
        <f>SUM(AB31:AB31)</f>
        <v>0</v>
      </c>
    </row>
    <row r="31" spans="1:43">
      <c r="A31" s="2" t="s">
        <v>110</v>
      </c>
      <c r="C31" s="1" t="s">
        <v>111</v>
      </c>
      <c r="D31" t="s">
        <v>112</v>
      </c>
      <c r="E31" t="s">
        <v>96</v>
      </c>
      <c r="F31">
        <v>349.83</v>
      </c>
      <c r="G31">
        <v>0</v>
      </c>
      <c r="H31">
        <f>F31*AE31</f>
        <v>0</v>
      </c>
      <c r="I31">
        <f>J31-H31</f>
        <v>0</v>
      </c>
      <c r="J31">
        <f>F31*G31</f>
        <v>0</v>
      </c>
      <c r="K31">
        <v>3.6940000000000001E-2</v>
      </c>
      <c r="L31">
        <f>F31*K31</f>
        <v>12.922720199999999</v>
      </c>
      <c r="M31" t="s">
        <v>51</v>
      </c>
      <c r="N31">
        <v>1</v>
      </c>
      <c r="O31">
        <f>IF(N31=5,I31,0)</f>
        <v>0</v>
      </c>
      <c r="Z31">
        <f>IF(AD31=0,J31,0)</f>
        <v>0</v>
      </c>
      <c r="AA31">
        <f>IF(AD31=15,J31,0)</f>
        <v>0</v>
      </c>
      <c r="AB31">
        <f>IF(AD31=21,J31,0)</f>
        <v>0</v>
      </c>
      <c r="AD31">
        <v>21</v>
      </c>
      <c r="AE31">
        <f>G31*AG31</f>
        <v>0</v>
      </c>
      <c r="AF31">
        <f>G31*(1-AG31)</f>
        <v>0</v>
      </c>
      <c r="AG31">
        <v>0.36910863229826152</v>
      </c>
      <c r="AM31">
        <f>F31*AE31</f>
        <v>0</v>
      </c>
      <c r="AN31">
        <f>F31*AF31</f>
        <v>0</v>
      </c>
      <c r="AO31" t="s">
        <v>113</v>
      </c>
      <c r="AP31" t="s">
        <v>107</v>
      </c>
      <c r="AQ31" s="13" t="s">
        <v>54</v>
      </c>
    </row>
    <row r="32" spans="1:43">
      <c r="A32" s="18"/>
      <c r="B32" s="19"/>
      <c r="C32" s="19" t="s">
        <v>114</v>
      </c>
      <c r="D32" s="13" t="s">
        <v>115</v>
      </c>
      <c r="E32" s="13"/>
      <c r="F32" s="13"/>
      <c r="G32" s="13"/>
      <c r="H32" s="13">
        <f>SUM(H33:H37)</f>
        <v>0</v>
      </c>
      <c r="I32" s="13">
        <f>SUM(I33:I37)</f>
        <v>0</v>
      </c>
      <c r="J32" s="13">
        <f>H32+I32</f>
        <v>0</v>
      </c>
      <c r="K32" s="13"/>
      <c r="L32" s="13">
        <f>SUM(L33:L37)</f>
        <v>0.14009999999999997</v>
      </c>
      <c r="M32" s="13"/>
      <c r="P32" s="13">
        <f>IF(Q32="PR",J32,SUM(O33:O37))</f>
        <v>0</v>
      </c>
      <c r="Q32" s="13" t="s">
        <v>46</v>
      </c>
      <c r="R32" s="13">
        <f>IF(Q32="HS",H32,0)</f>
        <v>0</v>
      </c>
      <c r="S32" s="13">
        <f>IF(Q32="HS",I32-P32,0)</f>
        <v>0</v>
      </c>
      <c r="T32" s="13">
        <f>IF(Q32="PS",H32,0)</f>
        <v>0</v>
      </c>
      <c r="U32" s="13">
        <f>IF(Q32="PS",I32-P32,0)</f>
        <v>0</v>
      </c>
      <c r="V32" s="13">
        <f>IF(Q32="MP",H32,0)</f>
        <v>0</v>
      </c>
      <c r="W32" s="13">
        <f>IF(Q32="MP",I32-P32,0)</f>
        <v>0</v>
      </c>
      <c r="X32" s="13">
        <f>IF(Q32="OM",H32,0)</f>
        <v>0</v>
      </c>
      <c r="Y32" s="13">
        <v>91</v>
      </c>
      <c r="AI32">
        <f>SUM(Z33:Z37)</f>
        <v>0</v>
      </c>
      <c r="AJ32">
        <f>SUM(AA33:AA37)</f>
        <v>0</v>
      </c>
      <c r="AK32">
        <f>SUM(AB33:AB37)</f>
        <v>0</v>
      </c>
    </row>
    <row r="33" spans="1:43">
      <c r="A33" s="2" t="s">
        <v>116</v>
      </c>
      <c r="C33" s="1" t="s">
        <v>117</v>
      </c>
      <c r="D33" t="s">
        <v>118</v>
      </c>
      <c r="E33" t="s">
        <v>119</v>
      </c>
      <c r="F33">
        <v>466.44</v>
      </c>
      <c r="G33">
        <v>0</v>
      </c>
      <c r="H33">
        <f>F33*AE33</f>
        <v>0</v>
      </c>
      <c r="I33">
        <f>J33-H33</f>
        <v>0</v>
      </c>
      <c r="J33">
        <f>F33*G33</f>
        <v>0</v>
      </c>
      <c r="K33">
        <v>0</v>
      </c>
      <c r="L33">
        <f>F33*K33</f>
        <v>0</v>
      </c>
      <c r="M33" t="s">
        <v>51</v>
      </c>
      <c r="N33">
        <v>1</v>
      </c>
      <c r="O33">
        <f>IF(N33=5,I33,0)</f>
        <v>0</v>
      </c>
      <c r="Z33">
        <f>IF(AD33=0,J33,0)</f>
        <v>0</v>
      </c>
      <c r="AA33">
        <f>IF(AD33=15,J33,0)</f>
        <v>0</v>
      </c>
      <c r="AB33">
        <f>IF(AD33=21,J33,0)</f>
        <v>0</v>
      </c>
      <c r="AD33">
        <v>21</v>
      </c>
      <c r="AE33">
        <f>G33*AG33</f>
        <v>0</v>
      </c>
      <c r="AF33">
        <f>G33*(1-AG33)</f>
        <v>0</v>
      </c>
      <c r="AG33">
        <v>0</v>
      </c>
      <c r="AM33">
        <f>F33*AE33</f>
        <v>0</v>
      </c>
      <c r="AN33">
        <f>F33*AF33</f>
        <v>0</v>
      </c>
      <c r="AO33" t="s">
        <v>120</v>
      </c>
      <c r="AP33" t="s">
        <v>121</v>
      </c>
      <c r="AQ33" s="13" t="s">
        <v>54</v>
      </c>
    </row>
    <row r="34" spans="1:43" ht="12.75" customHeight="1">
      <c r="C34" s="17" t="s">
        <v>58</v>
      </c>
      <c r="D34" s="66" t="s">
        <v>122</v>
      </c>
      <c r="E34" s="66"/>
      <c r="F34" s="66"/>
      <c r="G34" s="66"/>
      <c r="H34" s="66"/>
      <c r="I34" s="66"/>
      <c r="J34" s="66"/>
      <c r="K34" s="66"/>
      <c r="L34" s="66"/>
      <c r="M34" s="66"/>
    </row>
    <row r="35" spans="1:43">
      <c r="A35" s="2" t="s">
        <v>123</v>
      </c>
      <c r="C35" s="1" t="s">
        <v>124</v>
      </c>
      <c r="D35" t="s">
        <v>125</v>
      </c>
      <c r="E35" t="s">
        <v>50</v>
      </c>
      <c r="F35">
        <v>1880</v>
      </c>
      <c r="G35">
        <v>0</v>
      </c>
      <c r="H35">
        <f>F35*AE35</f>
        <v>0</v>
      </c>
      <c r="I35">
        <f>J35-H35</f>
        <v>0</v>
      </c>
      <c r="J35">
        <f>F35*G35</f>
        <v>0</v>
      </c>
      <c r="K35">
        <v>0</v>
      </c>
      <c r="L35">
        <f>F35*K35</f>
        <v>0</v>
      </c>
      <c r="M35" t="s">
        <v>51</v>
      </c>
      <c r="N35">
        <v>1</v>
      </c>
      <c r="O35">
        <f>IF(N35=5,I35,0)</f>
        <v>0</v>
      </c>
      <c r="Z35">
        <f>IF(AD35=0,J35,0)</f>
        <v>0</v>
      </c>
      <c r="AA35">
        <f>IF(AD35=15,J35,0)</f>
        <v>0</v>
      </c>
      <c r="AB35">
        <f>IF(AD35=21,J35,0)</f>
        <v>0</v>
      </c>
      <c r="AD35">
        <v>21</v>
      </c>
      <c r="AE35">
        <f>G35*AG35</f>
        <v>0</v>
      </c>
      <c r="AF35">
        <f>G35*(1-AG35)</f>
        <v>0</v>
      </c>
      <c r="AG35">
        <v>1</v>
      </c>
      <c r="AM35">
        <f>F35*AE35</f>
        <v>0</v>
      </c>
      <c r="AN35">
        <f>F35*AF35</f>
        <v>0</v>
      </c>
      <c r="AO35" t="s">
        <v>120</v>
      </c>
      <c r="AP35" t="s">
        <v>121</v>
      </c>
      <c r="AQ35" s="13" t="s">
        <v>54</v>
      </c>
    </row>
    <row r="36" spans="1:43" ht="12.75" customHeight="1">
      <c r="C36" s="17" t="s">
        <v>58</v>
      </c>
      <c r="D36" s="66" t="s">
        <v>126</v>
      </c>
      <c r="E36" s="66"/>
      <c r="F36" s="66"/>
      <c r="G36" s="66"/>
      <c r="H36" s="66"/>
      <c r="I36" s="66"/>
      <c r="J36" s="66"/>
      <c r="K36" s="66"/>
      <c r="L36" s="66"/>
      <c r="M36" s="66"/>
    </row>
    <row r="37" spans="1:43">
      <c r="A37" s="2" t="s">
        <v>82</v>
      </c>
      <c r="C37" s="1" t="s">
        <v>127</v>
      </c>
      <c r="D37" t="s">
        <v>128</v>
      </c>
      <c r="E37" t="s">
        <v>50</v>
      </c>
      <c r="F37">
        <v>467</v>
      </c>
      <c r="G37">
        <v>0</v>
      </c>
      <c r="H37">
        <f>F37*AE37</f>
        <v>0</v>
      </c>
      <c r="I37">
        <f>J37-H37</f>
        <v>0</v>
      </c>
      <c r="J37">
        <f>F37*G37</f>
        <v>0</v>
      </c>
      <c r="K37">
        <v>2.9999999999999997E-4</v>
      </c>
      <c r="L37">
        <f>F37*K37</f>
        <v>0.14009999999999997</v>
      </c>
      <c r="M37" t="s">
        <v>51</v>
      </c>
      <c r="N37">
        <v>1</v>
      </c>
      <c r="O37">
        <f>IF(N37=5,I37,0)</f>
        <v>0</v>
      </c>
      <c r="Z37">
        <f>IF(AD37=0,J37,0)</f>
        <v>0</v>
      </c>
      <c r="AA37">
        <f>IF(AD37=15,J37,0)</f>
        <v>0</v>
      </c>
      <c r="AB37">
        <f>IF(AD37=21,J37,0)</f>
        <v>0</v>
      </c>
      <c r="AD37">
        <v>21</v>
      </c>
      <c r="AE37">
        <f>G37*AG37</f>
        <v>0</v>
      </c>
      <c r="AF37">
        <f>G37*(1-AG37)</f>
        <v>0</v>
      </c>
      <c r="AG37">
        <v>1</v>
      </c>
      <c r="AM37">
        <f>F37*AE37</f>
        <v>0</v>
      </c>
      <c r="AN37">
        <f>F37*AF37</f>
        <v>0</v>
      </c>
      <c r="AO37" t="s">
        <v>120</v>
      </c>
      <c r="AP37" t="s">
        <v>121</v>
      </c>
      <c r="AQ37" s="13" t="s">
        <v>54</v>
      </c>
    </row>
    <row r="38" spans="1:43" ht="38.25" customHeight="1">
      <c r="C38" s="17" t="s">
        <v>58</v>
      </c>
      <c r="D38" s="66" t="s">
        <v>129</v>
      </c>
      <c r="E38" s="66"/>
      <c r="F38" s="66"/>
      <c r="G38" s="66"/>
      <c r="H38" s="66"/>
      <c r="I38" s="66"/>
      <c r="J38" s="66"/>
      <c r="K38" s="66"/>
      <c r="L38" s="66"/>
      <c r="M38" s="66"/>
    </row>
    <row r="39" spans="1:43">
      <c r="A39" s="20"/>
      <c r="B39" s="21"/>
      <c r="C39" s="21"/>
      <c r="D39" s="22"/>
      <c r="E39" s="22"/>
      <c r="F39" s="22"/>
      <c r="G39" s="22"/>
      <c r="H39" s="67" t="s">
        <v>130</v>
      </c>
      <c r="I39" s="67"/>
      <c r="J39" s="22">
        <f>J8+J14+J20+J23+J28+J30+J32</f>
        <v>0</v>
      </c>
      <c r="K39" s="22"/>
      <c r="L39" s="22"/>
      <c r="M39" s="22"/>
    </row>
    <row r="40" spans="1:43">
      <c r="A40" s="23" t="s">
        <v>131</v>
      </c>
    </row>
    <row r="41" spans="1:43" ht="0" hidden="1" customHeight="1">
      <c r="A41" s="68"/>
      <c r="B41" s="44"/>
      <c r="C41" s="44"/>
      <c r="D41" s="69"/>
      <c r="E41" s="69"/>
      <c r="F41" s="69"/>
      <c r="G41" s="69"/>
      <c r="H41" s="69"/>
      <c r="I41" s="69"/>
      <c r="J41" s="69"/>
      <c r="K41" s="69"/>
      <c r="L41" s="69"/>
      <c r="M41" s="69"/>
    </row>
  </sheetData>
  <sheetProtection formatCells="0" formatColumns="0" formatRows="0" insertColumns="0" insertRows="0" insertHyperlinks="0" deleteColumns="0" deleteRows="0" sort="0" autoFilter="0" pivotTables="0"/>
  <mergeCells count="35">
    <mergeCell ref="D36:M36"/>
    <mergeCell ref="D38:M38"/>
    <mergeCell ref="H39:I39"/>
    <mergeCell ref="A41:M41"/>
    <mergeCell ref="D11:M11"/>
    <mergeCell ref="D16:M16"/>
    <mergeCell ref="D19:M19"/>
    <mergeCell ref="D26:M26"/>
    <mergeCell ref="D34:M34"/>
    <mergeCell ref="J5:M5"/>
    <mergeCell ref="A6:A7"/>
    <mergeCell ref="B6:B7"/>
    <mergeCell ref="C6:C7"/>
    <mergeCell ref="E6:E7"/>
    <mergeCell ref="F6:F7"/>
    <mergeCell ref="G6:G7"/>
    <mergeCell ref="H6:J6"/>
    <mergeCell ref="K6:L6"/>
    <mergeCell ref="M6:M7"/>
    <mergeCell ref="A1:M1"/>
    <mergeCell ref="A2:C2"/>
    <mergeCell ref="A3:C3"/>
    <mergeCell ref="A4:C4"/>
    <mergeCell ref="A5:C5"/>
    <mergeCell ref="E2:F2"/>
    <mergeCell ref="E3:F3"/>
    <mergeCell ref="E4:F4"/>
    <mergeCell ref="E5:F5"/>
    <mergeCell ref="G2:H2"/>
    <mergeCell ref="G3:H3"/>
    <mergeCell ref="G4:H4"/>
    <mergeCell ref="G5:H5"/>
    <mergeCell ref="J2:M2"/>
    <mergeCell ref="J3:M3"/>
    <mergeCell ref="J4:M4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Z39"/>
  <sheetViews>
    <sheetView tabSelected="1" workbookViewId="0">
      <selection activeCell="F2" sqref="F2"/>
    </sheetView>
  </sheetViews>
  <sheetFormatPr baseColWidth="10" defaultColWidth="8.83203125" defaultRowHeight="12" x14ac:dyDescent="0"/>
  <cols>
    <col min="1" max="1" width="7" style="2" customWidth="1"/>
    <col min="2" max="2" width="12.6640625" style="1" bestFit="1" customWidth="1"/>
    <col min="3" max="3" width="67.83203125" bestFit="1" customWidth="1"/>
    <col min="4" max="4" width="14.6640625" bestFit="1" customWidth="1"/>
    <col min="5" max="5" width="9" bestFit="1" customWidth="1"/>
    <col min="6" max="6" width="15.1640625" bestFit="1" customWidth="1"/>
    <col min="7" max="7" width="17.6640625" bestFit="1" customWidth="1"/>
    <col min="8" max="8" width="20.33203125" bestFit="1" customWidth="1"/>
    <col min="9" max="9" width="18.5" bestFit="1" customWidth="1"/>
    <col min="24" max="25" width="9.1640625" hidden="1"/>
  </cols>
  <sheetData>
    <row r="1" spans="1:26" ht="25.5" customHeight="1">
      <c r="A1" s="43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1"/>
    </row>
    <row r="2" spans="1:26" ht="25.5" customHeight="1">
      <c r="A2" s="29" t="s">
        <v>1</v>
      </c>
      <c r="B2" s="31"/>
      <c r="C2" s="5" t="s">
        <v>2</v>
      </c>
      <c r="D2" s="4" t="s">
        <v>3</v>
      </c>
      <c r="E2" s="4"/>
      <c r="F2" s="104"/>
      <c r="G2" s="104"/>
      <c r="H2" s="4" t="s">
        <v>5</v>
      </c>
      <c r="I2" s="4" t="s">
        <v>6</v>
      </c>
      <c r="J2" s="101"/>
      <c r="K2" s="102"/>
      <c r="M2" s="1"/>
    </row>
    <row r="3" spans="1:26" ht="25.5" customHeight="1">
      <c r="A3" s="30" t="s">
        <v>7</v>
      </c>
      <c r="C3" s="6" t="s">
        <v>8</v>
      </c>
      <c r="D3" s="6" t="s">
        <v>9</v>
      </c>
      <c r="E3" s="6"/>
      <c r="F3" s="105"/>
      <c r="G3" s="105"/>
      <c r="H3" s="6" t="s">
        <v>10</v>
      </c>
      <c r="I3" s="6" t="s">
        <v>11</v>
      </c>
      <c r="J3" s="101"/>
      <c r="K3" s="102"/>
      <c r="M3" s="1"/>
    </row>
    <row r="4" spans="1:26" ht="25.5" customHeight="1">
      <c r="A4" s="30" t="s">
        <v>12</v>
      </c>
      <c r="C4" s="6" t="s">
        <v>13</v>
      </c>
      <c r="D4" s="6" t="s">
        <v>14</v>
      </c>
      <c r="E4" s="6"/>
      <c r="F4" s="105"/>
      <c r="G4" s="105"/>
      <c r="H4" s="6" t="s">
        <v>15</v>
      </c>
      <c r="I4" s="105"/>
      <c r="J4" s="101"/>
      <c r="K4" s="102"/>
      <c r="M4" s="1"/>
    </row>
    <row r="5" spans="1:26" ht="25.5" customHeight="1" thickBot="1">
      <c r="A5" s="99" t="s">
        <v>16</v>
      </c>
      <c r="B5" s="100"/>
      <c r="C5" s="7"/>
      <c r="D5" s="7" t="s">
        <v>17</v>
      </c>
      <c r="E5" s="7"/>
      <c r="F5" s="106"/>
      <c r="G5" s="106"/>
      <c r="H5" s="7" t="s">
        <v>19</v>
      </c>
      <c r="I5" s="106"/>
      <c r="J5" s="101"/>
      <c r="K5" s="102"/>
      <c r="M5" s="1"/>
    </row>
    <row r="6" spans="1:26" ht="13" thickBot="1">
      <c r="A6" s="24" t="s">
        <v>20</v>
      </c>
      <c r="B6" s="24" t="s">
        <v>22</v>
      </c>
      <c r="C6" s="24" t="s">
        <v>23</v>
      </c>
      <c r="D6" s="24" t="s">
        <v>24</v>
      </c>
      <c r="E6" s="24" t="s">
        <v>25</v>
      </c>
      <c r="F6" s="24" t="s">
        <v>26</v>
      </c>
      <c r="G6" s="24" t="s">
        <v>132</v>
      </c>
      <c r="H6" s="24" t="s">
        <v>133</v>
      </c>
      <c r="I6" s="24" t="s">
        <v>134</v>
      </c>
    </row>
    <row r="7" spans="1:26">
      <c r="A7" s="18"/>
      <c r="B7" s="19" t="s">
        <v>44</v>
      </c>
      <c r="C7" s="13" t="s">
        <v>45</v>
      </c>
      <c r="D7" s="13"/>
      <c r="E7" s="13"/>
      <c r="F7" s="13"/>
      <c r="G7" s="13">
        <f>SUM(G8:G12)</f>
        <v>0</v>
      </c>
      <c r="H7" s="13"/>
      <c r="I7" s="13">
        <f>SUM(I8:I12)</f>
        <v>2.0000000000000001E-4</v>
      </c>
    </row>
    <row r="8" spans="1:26">
      <c r="A8" s="2" t="s">
        <v>47</v>
      </c>
      <c r="B8" s="1" t="s">
        <v>48</v>
      </c>
      <c r="C8" s="25" t="s">
        <v>49</v>
      </c>
      <c r="D8" t="s">
        <v>50</v>
      </c>
      <c r="E8">
        <v>4</v>
      </c>
      <c r="F8" s="103">
        <f>'Stavební rozpočet'!G9</f>
        <v>0</v>
      </c>
      <c r="G8">
        <f>X8*E8+Y8*E8</f>
        <v>0</v>
      </c>
      <c r="H8">
        <v>0</v>
      </c>
      <c r="I8">
        <f>H8*E8</f>
        <v>0</v>
      </c>
      <c r="X8">
        <f>F8*Z8</f>
        <v>0</v>
      </c>
      <c r="Y8">
        <f>F8*(1-Z8)</f>
        <v>0</v>
      </c>
      <c r="Z8">
        <v>0</v>
      </c>
    </row>
    <row r="9" spans="1:26">
      <c r="A9" s="2" t="s">
        <v>55</v>
      </c>
      <c r="B9" s="1" t="s">
        <v>56</v>
      </c>
      <c r="C9" s="25" t="s">
        <v>57</v>
      </c>
      <c r="D9" t="s">
        <v>50</v>
      </c>
      <c r="E9">
        <v>4</v>
      </c>
      <c r="F9" s="103">
        <f>'Stavební rozpočet'!G10</f>
        <v>0</v>
      </c>
      <c r="G9">
        <f>X9*E9+Y9*E9</f>
        <v>0</v>
      </c>
      <c r="H9">
        <v>5.0000000000000002E-5</v>
      </c>
      <c r="I9">
        <f>H9*E9</f>
        <v>2.0000000000000001E-4</v>
      </c>
      <c r="X9">
        <f>F9*Z9</f>
        <v>0</v>
      </c>
      <c r="Y9">
        <f>F9*(1-Z9)</f>
        <v>0</v>
      </c>
      <c r="Z9">
        <v>2.8935759776457068E-3</v>
      </c>
    </row>
    <row r="10" spans="1:26" ht="12.75" customHeight="1">
      <c r="B10" s="15" t="s">
        <v>58</v>
      </c>
      <c r="C10" s="66" t="s">
        <v>59</v>
      </c>
      <c r="D10" s="71"/>
      <c r="E10" s="71"/>
      <c r="F10" s="71"/>
      <c r="G10" s="71"/>
      <c r="H10" s="71"/>
      <c r="I10" s="16"/>
    </row>
    <row r="11" spans="1:26">
      <c r="A11" s="2" t="s">
        <v>60</v>
      </c>
      <c r="B11" s="1" t="s">
        <v>61</v>
      </c>
      <c r="C11" s="25" t="s">
        <v>62</v>
      </c>
      <c r="D11" t="s">
        <v>50</v>
      </c>
      <c r="E11">
        <v>4</v>
      </c>
      <c r="F11" s="103">
        <f>'Stavební rozpočet'!G12</f>
        <v>0</v>
      </c>
      <c r="G11">
        <f>X11*E11+Y11*E11</f>
        <v>0</v>
      </c>
      <c r="H11">
        <v>0</v>
      </c>
      <c r="I11">
        <f>H11*E11</f>
        <v>0</v>
      </c>
      <c r="X11">
        <f>F11*Z11</f>
        <v>0</v>
      </c>
      <c r="Y11">
        <f>F11*(1-Z11)</f>
        <v>0</v>
      </c>
      <c r="Z11">
        <v>0</v>
      </c>
    </row>
    <row r="12" spans="1:26">
      <c r="A12" s="2" t="s">
        <v>63</v>
      </c>
      <c r="B12" s="1" t="s">
        <v>64</v>
      </c>
      <c r="C12" s="25" t="s">
        <v>65</v>
      </c>
      <c r="D12" t="s">
        <v>66</v>
      </c>
      <c r="E12">
        <v>5.6</v>
      </c>
      <c r="F12" s="103">
        <f>'Stavební rozpočet'!G13</f>
        <v>0</v>
      </c>
      <c r="G12">
        <f>X12*E12+Y12*E12</f>
        <v>0</v>
      </c>
      <c r="H12">
        <v>0</v>
      </c>
      <c r="I12">
        <f>H12*E12</f>
        <v>0</v>
      </c>
      <c r="X12">
        <f>F12*Z12</f>
        <v>0</v>
      </c>
      <c r="Y12">
        <f>F12*(1-Z12)</f>
        <v>0</v>
      </c>
      <c r="Z12">
        <v>0</v>
      </c>
    </row>
    <row r="13" spans="1:26">
      <c r="A13" s="18"/>
      <c r="B13" s="19" t="s">
        <v>67</v>
      </c>
      <c r="C13" s="13" t="s">
        <v>68</v>
      </c>
      <c r="D13" s="13"/>
      <c r="E13" s="13"/>
      <c r="F13" s="13"/>
      <c r="G13" s="13">
        <f>SUM(G14:G17)</f>
        <v>0</v>
      </c>
      <c r="H13" s="13"/>
      <c r="I13" s="13">
        <f>SUM(I14:I17)</f>
        <v>0</v>
      </c>
    </row>
    <row r="14" spans="1:26">
      <c r="A14" s="2" t="s">
        <v>69</v>
      </c>
      <c r="B14" s="1" t="s">
        <v>70</v>
      </c>
      <c r="C14" s="25" t="s">
        <v>71</v>
      </c>
      <c r="D14" t="s">
        <v>72</v>
      </c>
      <c r="E14">
        <v>58.305</v>
      </c>
      <c r="F14" s="103">
        <f>'Stavební rozpočet'!G15</f>
        <v>0</v>
      </c>
      <c r="G14">
        <f>X14*E14+Y14*E14</f>
        <v>0</v>
      </c>
      <c r="H14">
        <v>0</v>
      </c>
      <c r="I14">
        <f>H14*E14</f>
        <v>0</v>
      </c>
      <c r="X14">
        <f>F14*Z14</f>
        <v>0</v>
      </c>
      <c r="Y14">
        <f>F14*(1-Z14)</f>
        <v>0</v>
      </c>
      <c r="Z14">
        <v>0</v>
      </c>
    </row>
    <row r="15" spans="1:26" ht="12.75" customHeight="1">
      <c r="B15" s="15" t="s">
        <v>58</v>
      </c>
      <c r="C15" s="66" t="s">
        <v>74</v>
      </c>
      <c r="D15" s="71"/>
      <c r="E15" s="71"/>
      <c r="F15" s="71"/>
      <c r="G15" s="71"/>
      <c r="H15" s="71"/>
      <c r="I15" s="16"/>
    </row>
    <row r="16" spans="1:26">
      <c r="A16" s="2" t="s">
        <v>75</v>
      </c>
      <c r="B16" s="1" t="s">
        <v>76</v>
      </c>
      <c r="C16" s="25" t="s">
        <v>77</v>
      </c>
      <c r="D16" t="s">
        <v>72</v>
      </c>
      <c r="E16">
        <v>69.965999999999994</v>
      </c>
      <c r="F16" s="103">
        <f>'Stavební rozpočet'!G17</f>
        <v>0</v>
      </c>
      <c r="G16">
        <f>X16*E16+Y16*E16</f>
        <v>0</v>
      </c>
      <c r="H16">
        <v>0</v>
      </c>
      <c r="I16">
        <f>H16*E16</f>
        <v>0</v>
      </c>
      <c r="X16">
        <f>F16*Z16</f>
        <v>0</v>
      </c>
      <c r="Y16">
        <f>F16*(1-Z16)</f>
        <v>0</v>
      </c>
      <c r="Z16">
        <v>0</v>
      </c>
    </row>
    <row r="17" spans="1:26">
      <c r="A17" s="2" t="s">
        <v>78</v>
      </c>
      <c r="B17" s="1" t="s">
        <v>79</v>
      </c>
      <c r="C17" s="25" t="s">
        <v>80</v>
      </c>
      <c r="D17" t="s">
        <v>72</v>
      </c>
      <c r="E17">
        <v>69.965999999999994</v>
      </c>
      <c r="F17" s="103">
        <f>'Stavební rozpočet'!G18</f>
        <v>0</v>
      </c>
      <c r="G17">
        <f>X17*E17+Y17*E17</f>
        <v>0</v>
      </c>
      <c r="H17">
        <v>0</v>
      </c>
      <c r="I17">
        <f>H17*E17</f>
        <v>0</v>
      </c>
      <c r="X17">
        <f>F17*Z17</f>
        <v>0</v>
      </c>
      <c r="Y17">
        <f>F17*(1-Z17)</f>
        <v>0</v>
      </c>
      <c r="Z17">
        <v>0</v>
      </c>
    </row>
    <row r="18" spans="1:26" ht="12.75" customHeight="1">
      <c r="B18" s="15" t="s">
        <v>58</v>
      </c>
      <c r="C18" s="66" t="s">
        <v>81</v>
      </c>
      <c r="D18" s="71"/>
      <c r="E18" s="71"/>
      <c r="F18" s="71"/>
      <c r="G18" s="71"/>
      <c r="H18" s="71"/>
      <c r="I18" s="16"/>
    </row>
    <row r="19" spans="1:26">
      <c r="A19" s="18"/>
      <c r="B19" s="19" t="s">
        <v>82</v>
      </c>
      <c r="C19" s="13" t="s">
        <v>83</v>
      </c>
      <c r="D19" s="13"/>
      <c r="E19" s="13"/>
      <c r="F19" s="13"/>
      <c r="G19" s="13">
        <f>SUM(G20:G21)</f>
        <v>0</v>
      </c>
      <c r="H19" s="13"/>
      <c r="I19" s="13">
        <f>SUM(I20:I21)</f>
        <v>0</v>
      </c>
    </row>
    <row r="20" spans="1:26">
      <c r="A20" s="2" t="s">
        <v>84</v>
      </c>
      <c r="B20" s="1" t="s">
        <v>85</v>
      </c>
      <c r="C20" s="25" t="s">
        <v>86</v>
      </c>
      <c r="D20" t="s">
        <v>72</v>
      </c>
      <c r="E20">
        <v>1</v>
      </c>
      <c r="F20" s="103">
        <f>'Stavební rozpočet'!G21</f>
        <v>0</v>
      </c>
      <c r="G20">
        <f>X20*E20+Y20*E20</f>
        <v>0</v>
      </c>
      <c r="H20">
        <v>0</v>
      </c>
      <c r="I20">
        <f>H20*E20</f>
        <v>0</v>
      </c>
      <c r="X20">
        <f>F20*Z20</f>
        <v>0</v>
      </c>
      <c r="Y20">
        <f>F20*(1-Z20)</f>
        <v>0</v>
      </c>
      <c r="Z20">
        <v>0</v>
      </c>
    </row>
    <row r="21" spans="1:26">
      <c r="A21" s="2" t="s">
        <v>88</v>
      </c>
      <c r="B21" s="1" t="s">
        <v>89</v>
      </c>
      <c r="C21" s="25" t="s">
        <v>90</v>
      </c>
      <c r="D21" t="s">
        <v>72</v>
      </c>
      <c r="E21">
        <v>1</v>
      </c>
      <c r="F21" s="103">
        <f>'Stavební rozpočet'!G22</f>
        <v>0</v>
      </c>
      <c r="G21">
        <f>X21*E21+Y21*E21</f>
        <v>0</v>
      </c>
      <c r="H21">
        <v>0</v>
      </c>
      <c r="I21">
        <f>H21*E21</f>
        <v>0</v>
      </c>
      <c r="X21">
        <f>F21*Z21</f>
        <v>0</v>
      </c>
      <c r="Y21">
        <f>F21*(1-Z21)</f>
        <v>0</v>
      </c>
      <c r="Z21">
        <v>0</v>
      </c>
    </row>
    <row r="22" spans="1:26">
      <c r="A22" s="18"/>
      <c r="B22" s="19" t="s">
        <v>91</v>
      </c>
      <c r="C22" s="13" t="s">
        <v>92</v>
      </c>
      <c r="D22" s="13"/>
      <c r="E22" s="13"/>
      <c r="F22" s="13"/>
      <c r="G22" s="13">
        <f>SUM(G23:G25)</f>
        <v>0</v>
      </c>
      <c r="H22" s="13"/>
      <c r="I22" s="13">
        <f>SUM(I23:I25)</f>
        <v>0</v>
      </c>
    </row>
    <row r="23" spans="1:26">
      <c r="A23" s="2" t="s">
        <v>93</v>
      </c>
      <c r="B23" s="1" t="s">
        <v>94</v>
      </c>
      <c r="C23" s="25" t="s">
        <v>95</v>
      </c>
      <c r="D23" t="s">
        <v>96</v>
      </c>
      <c r="E23">
        <v>466.44</v>
      </c>
      <c r="F23" s="103">
        <f>'Stavební rozpočet'!G24</f>
        <v>0</v>
      </c>
      <c r="G23">
        <f>X23*E23+Y23*E23</f>
        <v>0</v>
      </c>
      <c r="H23">
        <v>0</v>
      </c>
      <c r="I23">
        <f>H23*E23</f>
        <v>0</v>
      </c>
      <c r="X23">
        <f>F23*Z23</f>
        <v>0</v>
      </c>
      <c r="Y23">
        <f>F23*(1-Z23)</f>
        <v>0</v>
      </c>
      <c r="Z23">
        <v>0</v>
      </c>
    </row>
    <row r="24" spans="1:26" ht="12.75" customHeight="1">
      <c r="B24" s="15" t="s">
        <v>58</v>
      </c>
      <c r="C24" s="66" t="s">
        <v>99</v>
      </c>
      <c r="D24" s="71"/>
      <c r="E24" s="71"/>
      <c r="F24" s="71"/>
      <c r="G24" s="71"/>
      <c r="H24" s="71"/>
      <c r="I24" s="16"/>
    </row>
    <row r="25" spans="1:26">
      <c r="A25" s="2" t="s">
        <v>44</v>
      </c>
      <c r="B25" s="1" t="s">
        <v>100</v>
      </c>
      <c r="C25" s="25" t="s">
        <v>101</v>
      </c>
      <c r="D25" t="s">
        <v>96</v>
      </c>
      <c r="E25">
        <v>446.44</v>
      </c>
      <c r="F25" s="103">
        <f>'Stavební rozpočet'!G27</f>
        <v>0</v>
      </c>
      <c r="G25">
        <f>X25*E25+Y25*E25</f>
        <v>0</v>
      </c>
      <c r="H25">
        <v>0</v>
      </c>
      <c r="I25">
        <f>H25*E25</f>
        <v>0</v>
      </c>
      <c r="X25">
        <f>F25*Z25</f>
        <v>0</v>
      </c>
      <c r="Y25">
        <f>F25*(1-Z25)</f>
        <v>0</v>
      </c>
      <c r="Z25">
        <v>3.7188208616780037E-2</v>
      </c>
    </row>
    <row r="26" spans="1:26">
      <c r="A26" s="18"/>
      <c r="B26" s="19" t="s">
        <v>102</v>
      </c>
      <c r="C26" s="13" t="s">
        <v>103</v>
      </c>
      <c r="D26" s="13"/>
      <c r="E26" s="13"/>
      <c r="F26" s="13"/>
      <c r="G26" s="13">
        <f>SUM(G27:G27)</f>
        <v>0</v>
      </c>
      <c r="H26" s="13"/>
      <c r="I26" s="13">
        <f>SUM(I27:I27)</f>
        <v>132.23573999999999</v>
      </c>
    </row>
    <row r="27" spans="1:26">
      <c r="A27" s="2" t="s">
        <v>67</v>
      </c>
      <c r="B27" s="1" t="s">
        <v>104</v>
      </c>
      <c r="C27" s="25" t="s">
        <v>105</v>
      </c>
      <c r="D27" t="s">
        <v>96</v>
      </c>
      <c r="E27">
        <v>349.83</v>
      </c>
      <c r="F27" s="103">
        <f>'Stavební rozpočet'!G29</f>
        <v>0</v>
      </c>
      <c r="G27">
        <f>X27*E27+Y27*E27</f>
        <v>0</v>
      </c>
      <c r="H27">
        <v>0.378</v>
      </c>
      <c r="I27">
        <f>H27*E27</f>
        <v>132.23573999999999</v>
      </c>
      <c r="X27">
        <f>F27*Z27</f>
        <v>0</v>
      </c>
      <c r="Y27">
        <f>F27*(1-Z27)</f>
        <v>0</v>
      </c>
      <c r="Z27">
        <v>0.86328840970350407</v>
      </c>
    </row>
    <row r="28" spans="1:26">
      <c r="A28" s="18"/>
      <c r="B28" s="19" t="s">
        <v>108</v>
      </c>
      <c r="C28" s="13" t="s">
        <v>109</v>
      </c>
      <c r="D28" s="13"/>
      <c r="E28" s="13"/>
      <c r="F28" s="13"/>
      <c r="G28" s="13">
        <f>SUM(G29:G29)</f>
        <v>0</v>
      </c>
      <c r="H28" s="13"/>
      <c r="I28" s="13">
        <f>SUM(I29:I29)</f>
        <v>12.922720199999999</v>
      </c>
    </row>
    <row r="29" spans="1:26">
      <c r="A29" s="2" t="s">
        <v>110</v>
      </c>
      <c r="B29" s="1" t="s">
        <v>111</v>
      </c>
      <c r="C29" s="25" t="s">
        <v>112</v>
      </c>
      <c r="D29" t="s">
        <v>96</v>
      </c>
      <c r="E29">
        <v>349.83</v>
      </c>
      <c r="F29" s="103">
        <f>'Stavební rozpočet'!G31</f>
        <v>0</v>
      </c>
      <c r="G29">
        <f>X29*E29+Y29*E29</f>
        <v>0</v>
      </c>
      <c r="H29">
        <v>3.6940000000000001E-2</v>
      </c>
      <c r="I29">
        <f>H29*E29</f>
        <v>12.922720199999999</v>
      </c>
      <c r="X29">
        <f>F29*Z29</f>
        <v>0</v>
      </c>
      <c r="Y29">
        <f>F29*(1-Z29)</f>
        <v>0</v>
      </c>
      <c r="Z29">
        <v>0.36910863229826152</v>
      </c>
    </row>
    <row r="30" spans="1:26">
      <c r="A30" s="18"/>
      <c r="B30" s="19" t="s">
        <v>114</v>
      </c>
      <c r="C30" s="13" t="s">
        <v>115</v>
      </c>
      <c r="D30" s="13"/>
      <c r="E30" s="13"/>
      <c r="F30" s="13"/>
      <c r="G30" s="13">
        <f>SUM(G31:G35)</f>
        <v>0</v>
      </c>
      <c r="H30" s="13"/>
      <c r="I30" s="13">
        <f>SUM(I31:I35)</f>
        <v>0.14009999999999997</v>
      </c>
    </row>
    <row r="31" spans="1:26">
      <c r="A31" s="2" t="s">
        <v>116</v>
      </c>
      <c r="B31" s="1" t="s">
        <v>117</v>
      </c>
      <c r="C31" s="25" t="s">
        <v>118</v>
      </c>
      <c r="D31" t="s">
        <v>119</v>
      </c>
      <c r="E31">
        <v>466.44</v>
      </c>
      <c r="F31" s="103">
        <f>'Stavební rozpočet'!G33</f>
        <v>0</v>
      </c>
      <c r="G31">
        <f>X31*E31+Y31*E31</f>
        <v>0</v>
      </c>
      <c r="H31">
        <v>0</v>
      </c>
      <c r="I31">
        <f>H31*E31</f>
        <v>0</v>
      </c>
      <c r="X31">
        <f>F31*Z31</f>
        <v>0</v>
      </c>
      <c r="Y31">
        <f>F31*(1-Z31)</f>
        <v>0</v>
      </c>
      <c r="Z31">
        <v>0</v>
      </c>
    </row>
    <row r="32" spans="1:26" ht="12.75" customHeight="1">
      <c r="B32" s="15" t="s">
        <v>58</v>
      </c>
      <c r="C32" s="66" t="s">
        <v>122</v>
      </c>
      <c r="D32" s="71"/>
      <c r="E32" s="71"/>
      <c r="F32" s="71"/>
      <c r="G32" s="71"/>
      <c r="H32" s="71"/>
      <c r="I32" s="16"/>
    </row>
    <row r="33" spans="1:26">
      <c r="A33" s="2" t="s">
        <v>123</v>
      </c>
      <c r="B33" s="1" t="s">
        <v>124</v>
      </c>
      <c r="C33" s="25" t="s">
        <v>125</v>
      </c>
      <c r="D33" t="s">
        <v>50</v>
      </c>
      <c r="E33">
        <v>1880</v>
      </c>
      <c r="F33" s="103">
        <f>'Stavební rozpočet'!G35</f>
        <v>0</v>
      </c>
      <c r="G33">
        <f>X33*E33+Y33*E33</f>
        <v>0</v>
      </c>
      <c r="H33">
        <v>0</v>
      </c>
      <c r="I33">
        <f>H33*E33</f>
        <v>0</v>
      </c>
      <c r="X33">
        <f>F33*Z33</f>
        <v>0</v>
      </c>
      <c r="Y33">
        <f>F33*(1-Z33)</f>
        <v>0</v>
      </c>
      <c r="Z33">
        <v>1</v>
      </c>
    </row>
    <row r="34" spans="1:26" ht="12.75" customHeight="1">
      <c r="B34" s="15" t="s">
        <v>58</v>
      </c>
      <c r="C34" s="66" t="s">
        <v>126</v>
      </c>
      <c r="D34" s="71"/>
      <c r="E34" s="71"/>
      <c r="F34" s="71"/>
      <c r="G34" s="71"/>
      <c r="H34" s="71"/>
      <c r="I34" s="16"/>
    </row>
    <row r="35" spans="1:26">
      <c r="A35" s="2" t="s">
        <v>82</v>
      </c>
      <c r="B35" s="1" t="s">
        <v>127</v>
      </c>
      <c r="C35" s="25" t="s">
        <v>128</v>
      </c>
      <c r="D35" t="s">
        <v>50</v>
      </c>
      <c r="E35">
        <v>467</v>
      </c>
      <c r="F35" s="103">
        <f>'Stavební rozpočet'!G37</f>
        <v>0</v>
      </c>
      <c r="G35">
        <f>X35*E35+Y35*E35</f>
        <v>0</v>
      </c>
      <c r="H35">
        <v>2.9999999999999997E-4</v>
      </c>
      <c r="I35">
        <f>H35*E35</f>
        <v>0.14009999999999997</v>
      </c>
      <c r="X35">
        <f>F35*Z35</f>
        <v>0</v>
      </c>
      <c r="Y35">
        <f>F35*(1-Z35)</f>
        <v>0</v>
      </c>
      <c r="Z35">
        <v>1</v>
      </c>
    </row>
    <row r="36" spans="1:26" ht="12.75" customHeight="1">
      <c r="B36" s="15" t="s">
        <v>58</v>
      </c>
      <c r="C36" s="66" t="s">
        <v>129</v>
      </c>
      <c r="D36" s="71"/>
      <c r="E36" s="71"/>
      <c r="F36" s="71"/>
      <c r="G36" s="71"/>
      <c r="H36" s="71"/>
      <c r="I36" s="16"/>
    </row>
    <row r="37" spans="1:26">
      <c r="A37" s="26"/>
      <c r="B37" s="3"/>
      <c r="C37" s="27"/>
      <c r="D37" s="27"/>
      <c r="E37" s="70" t="s">
        <v>130</v>
      </c>
      <c r="F37" s="70"/>
      <c r="G37" s="27">
        <f>G7+G13+G19+G22+G26+G28+G30</f>
        <v>0</v>
      </c>
      <c r="H37" s="27"/>
      <c r="I37" s="27"/>
      <c r="J37" s="27"/>
      <c r="K37" s="27"/>
      <c r="L37" s="27"/>
      <c r="M37" s="27"/>
    </row>
    <row r="38" spans="1:26">
      <c r="A38" s="23" t="s">
        <v>131</v>
      </c>
    </row>
    <row r="39" spans="1:26" ht="0" hidden="1" customHeight="1">
      <c r="A39" s="68"/>
      <c r="B39" s="44"/>
      <c r="C39" s="69"/>
      <c r="D39" s="69"/>
      <c r="E39" s="69"/>
      <c r="F39" s="69"/>
      <c r="G39" s="69"/>
      <c r="H39" s="69"/>
    </row>
  </sheetData>
  <sheetProtection password="C5C3" sheet="1" objects="1" scenarios="1" formatCells="0" formatColumns="0" formatRows="0" insertColumns="0" insertRows="0" insertHyperlinks="0" deleteColumns="0" deleteRows="0" sort="0" autoFilter="0" pivotTables="0"/>
  <mergeCells count="10">
    <mergeCell ref="C18:H18"/>
    <mergeCell ref="C24:H24"/>
    <mergeCell ref="C32:H32"/>
    <mergeCell ref="C34:H34"/>
    <mergeCell ref="C36:H36"/>
    <mergeCell ref="C10:H10"/>
    <mergeCell ref="C15:H15"/>
    <mergeCell ref="E37:F37"/>
    <mergeCell ref="A39:H39"/>
    <mergeCell ref="A1:L1"/>
  </mergeCells>
  <pageMargins left="0.7" right="0.7" top="0.75" bottom="0.75" header="0.3" footer="0.3"/>
  <pageSetup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I35"/>
  <sheetViews>
    <sheetView workbookViewId="0">
      <selection activeCell="K9" sqref="K9"/>
    </sheetView>
  </sheetViews>
  <sheetFormatPr baseColWidth="10" defaultColWidth="8.83203125" defaultRowHeight="12" x14ac:dyDescent="0"/>
  <cols>
    <col min="1" max="1" width="9.1640625" customWidth="1"/>
    <col min="2" max="2" width="12.83203125" customWidth="1"/>
    <col min="3" max="3" width="22.83203125" customWidth="1"/>
    <col min="4" max="4" width="10" customWidth="1"/>
    <col min="5" max="5" width="14" customWidth="1"/>
    <col min="6" max="6" width="22.83203125" customWidth="1"/>
    <col min="7" max="7" width="9.1640625" customWidth="1"/>
    <col min="8" max="8" width="12.83203125" customWidth="1"/>
    <col min="9" max="9" width="22.83203125" customWidth="1"/>
  </cols>
  <sheetData>
    <row r="1" spans="1:9" ht="30" customHeight="1">
      <c r="A1" s="72" t="s">
        <v>135</v>
      </c>
      <c r="B1" s="44"/>
      <c r="C1" s="44"/>
      <c r="D1" s="44"/>
      <c r="E1" s="44"/>
      <c r="F1" s="44"/>
      <c r="G1" s="44"/>
      <c r="H1" s="44"/>
      <c r="I1" s="44"/>
    </row>
    <row r="2" spans="1:9" ht="25.5" customHeight="1">
      <c r="A2" s="73" t="s">
        <v>1</v>
      </c>
      <c r="B2" s="74"/>
      <c r="C2" s="21" t="s">
        <v>2</v>
      </c>
      <c r="D2" s="31"/>
      <c r="E2" s="31" t="s">
        <v>5</v>
      </c>
      <c r="F2" s="31" t="s">
        <v>6</v>
      </c>
      <c r="G2" s="31"/>
      <c r="H2" s="31" t="s">
        <v>136</v>
      </c>
      <c r="I2" s="33" t="s">
        <v>137</v>
      </c>
    </row>
    <row r="3" spans="1:9" ht="25.5" customHeight="1">
      <c r="A3" s="75" t="s">
        <v>7</v>
      </c>
      <c r="B3" s="44"/>
      <c r="C3" s="1" t="s">
        <v>8</v>
      </c>
      <c r="D3" s="1"/>
      <c r="E3" s="1" t="s">
        <v>10</v>
      </c>
      <c r="F3" s="1" t="s">
        <v>11</v>
      </c>
      <c r="G3" s="1"/>
      <c r="H3" s="1" t="s">
        <v>136</v>
      </c>
      <c r="I3" s="34" t="s">
        <v>138</v>
      </c>
    </row>
    <row r="4" spans="1:9" ht="25.5" customHeight="1">
      <c r="A4" s="75" t="s">
        <v>12</v>
      </c>
      <c r="B4" s="44"/>
      <c r="C4" s="1" t="s">
        <v>13</v>
      </c>
      <c r="D4" s="1"/>
      <c r="E4" s="1" t="s">
        <v>15</v>
      </c>
      <c r="F4" s="109"/>
      <c r="G4" s="1"/>
      <c r="H4" s="1" t="s">
        <v>136</v>
      </c>
      <c r="I4" s="107"/>
    </row>
    <row r="5" spans="1:9" ht="25.5" customHeight="1">
      <c r="A5" s="75" t="s">
        <v>9</v>
      </c>
      <c r="B5" s="44"/>
      <c r="C5" s="109"/>
      <c r="D5" s="1"/>
      <c r="E5" s="1" t="s">
        <v>14</v>
      </c>
      <c r="F5" s="109"/>
      <c r="G5" s="1"/>
      <c r="H5" s="1" t="s">
        <v>139</v>
      </c>
      <c r="I5" s="35">
        <v>16</v>
      </c>
    </row>
    <row r="6" spans="1:9" ht="25.5" customHeight="1">
      <c r="A6" s="76" t="s">
        <v>16</v>
      </c>
      <c r="B6" s="77"/>
      <c r="C6" s="110"/>
      <c r="D6" s="32"/>
      <c r="E6" s="32" t="s">
        <v>19</v>
      </c>
      <c r="F6" s="110"/>
      <c r="G6" s="32"/>
      <c r="H6" s="32" t="s">
        <v>140</v>
      </c>
      <c r="I6" s="108"/>
    </row>
    <row r="7" spans="1:9" ht="25.5" customHeight="1">
      <c r="A7" s="78" t="s">
        <v>141</v>
      </c>
      <c r="B7" s="79"/>
      <c r="C7" s="79"/>
      <c r="D7" s="79"/>
      <c r="E7" s="79"/>
      <c r="F7" s="79"/>
      <c r="G7" s="79"/>
      <c r="H7" s="79"/>
      <c r="I7" s="79"/>
    </row>
    <row r="8" spans="1:9" ht="25.5" customHeight="1">
      <c r="A8" s="41" t="s">
        <v>142</v>
      </c>
      <c r="B8" s="80" t="s">
        <v>143</v>
      </c>
      <c r="C8" s="81"/>
      <c r="D8" s="41" t="s">
        <v>144</v>
      </c>
      <c r="E8" s="80" t="s">
        <v>145</v>
      </c>
      <c r="F8" s="81"/>
      <c r="G8" s="41" t="s">
        <v>146</v>
      </c>
      <c r="H8" s="80" t="s">
        <v>147</v>
      </c>
      <c r="I8" s="81"/>
    </row>
    <row r="9" spans="1:9" ht="15">
      <c r="A9" s="82" t="s">
        <v>148</v>
      </c>
      <c r="B9" s="37" t="s">
        <v>149</v>
      </c>
      <c r="C9" s="38">
        <f>SUM('Stavební rozpočet'!R8:R38)</f>
        <v>0</v>
      </c>
      <c r="D9" s="86" t="s">
        <v>150</v>
      </c>
      <c r="E9" s="84"/>
      <c r="F9" s="38"/>
      <c r="G9" s="86" t="s">
        <v>151</v>
      </c>
      <c r="H9" s="84"/>
      <c r="I9" s="111"/>
    </row>
    <row r="10" spans="1:9" ht="15">
      <c r="A10" s="82"/>
      <c r="B10" s="37" t="s">
        <v>32</v>
      </c>
      <c r="C10" s="38">
        <f>SUM('Stavební rozpočet'!S8:S38)</f>
        <v>0</v>
      </c>
      <c r="D10" s="86" t="s">
        <v>152</v>
      </c>
      <c r="E10" s="84"/>
      <c r="F10" s="38"/>
      <c r="G10" s="86" t="s">
        <v>153</v>
      </c>
      <c r="H10" s="84"/>
      <c r="I10" s="111"/>
    </row>
    <row r="11" spans="1:9" ht="15">
      <c r="A11" s="82" t="s">
        <v>154</v>
      </c>
      <c r="B11" s="37" t="s">
        <v>149</v>
      </c>
      <c r="C11" s="38">
        <f>SUM('Stavební rozpočet'!T8:T38)</f>
        <v>0</v>
      </c>
      <c r="D11" s="86" t="s">
        <v>155</v>
      </c>
      <c r="E11" s="84"/>
      <c r="F11" s="38"/>
      <c r="G11" s="86" t="s">
        <v>156</v>
      </c>
      <c r="H11" s="84"/>
      <c r="I11" s="111"/>
    </row>
    <row r="12" spans="1:9" ht="15">
      <c r="A12" s="82"/>
      <c r="B12" s="37" t="s">
        <v>32</v>
      </c>
      <c r="C12" s="38">
        <f>SUM('Stavební rozpočet'!U8:U38)</f>
        <v>0</v>
      </c>
      <c r="D12" s="86"/>
      <c r="E12" s="84"/>
      <c r="F12" s="38"/>
      <c r="G12" s="86" t="s">
        <v>157</v>
      </c>
      <c r="H12" s="84"/>
      <c r="I12" s="111"/>
    </row>
    <row r="13" spans="1:9" ht="15">
      <c r="A13" s="82" t="s">
        <v>158</v>
      </c>
      <c r="B13" s="37" t="s">
        <v>149</v>
      </c>
      <c r="C13" s="38">
        <f>SUM('Stavební rozpočet'!V8:V38)</f>
        <v>0</v>
      </c>
      <c r="D13" s="86"/>
      <c r="E13" s="84"/>
      <c r="F13" s="38"/>
      <c r="G13" s="86" t="s">
        <v>159</v>
      </c>
      <c r="H13" s="84"/>
      <c r="I13" s="111"/>
    </row>
    <row r="14" spans="1:9" ht="15">
      <c r="A14" s="82"/>
      <c r="B14" s="37" t="s">
        <v>32</v>
      </c>
      <c r="C14" s="38">
        <f>SUM('Stavební rozpočet'!W8:W38)</f>
        <v>0</v>
      </c>
      <c r="D14" s="86"/>
      <c r="E14" s="84"/>
      <c r="F14" s="38"/>
      <c r="G14" s="86" t="s">
        <v>160</v>
      </c>
      <c r="H14" s="84"/>
      <c r="I14" s="111"/>
    </row>
    <row r="15" spans="1:9" ht="15">
      <c r="A15" s="83" t="s">
        <v>161</v>
      </c>
      <c r="B15" s="84"/>
      <c r="C15" s="38">
        <f>SUM('Stavební rozpočet'!X8:X38)</f>
        <v>0</v>
      </c>
      <c r="D15" s="86"/>
      <c r="E15" s="84"/>
      <c r="F15" s="38"/>
      <c r="G15" s="36"/>
      <c r="H15" s="37"/>
      <c r="I15" s="38"/>
    </row>
    <row r="16" spans="1:9" ht="15">
      <c r="A16" s="83" t="s">
        <v>162</v>
      </c>
      <c r="B16" s="84"/>
      <c r="C16" s="38">
        <f>SUM('Stavební rozpočet'!P8:P38)</f>
        <v>0</v>
      </c>
      <c r="D16" s="86"/>
      <c r="E16" s="84"/>
      <c r="F16" s="38"/>
      <c r="G16" s="36"/>
      <c r="H16" s="37"/>
      <c r="I16" s="38"/>
    </row>
    <row r="17" spans="1:9" ht="15">
      <c r="A17" s="83" t="s">
        <v>163</v>
      </c>
      <c r="B17" s="84"/>
      <c r="C17" s="38">
        <f>SUM(C9:C16)</f>
        <v>0</v>
      </c>
      <c r="D17" s="83" t="s">
        <v>164</v>
      </c>
      <c r="E17" s="85"/>
      <c r="F17" s="38">
        <f>SUM(F9:F16)</f>
        <v>0</v>
      </c>
      <c r="G17" s="83" t="s">
        <v>165</v>
      </c>
      <c r="H17" s="85"/>
      <c r="I17" s="38">
        <f>SUM(I9:I16)</f>
        <v>0</v>
      </c>
    </row>
    <row r="18" spans="1:9" ht="15">
      <c r="A18" s="28"/>
      <c r="B18" s="28"/>
      <c r="C18" s="28"/>
      <c r="D18" s="83" t="s">
        <v>166</v>
      </c>
      <c r="E18" s="85"/>
      <c r="F18" s="38"/>
      <c r="G18" s="83" t="s">
        <v>167</v>
      </c>
      <c r="H18" s="85"/>
      <c r="I18" s="38"/>
    </row>
    <row r="19" spans="1:9" ht="15">
      <c r="A19" s="28"/>
      <c r="B19" s="28"/>
      <c r="C19" s="28"/>
      <c r="D19" s="28"/>
      <c r="E19" s="28"/>
      <c r="F19" s="28"/>
      <c r="G19" s="40"/>
      <c r="H19" s="40"/>
      <c r="I19" s="28"/>
    </row>
    <row r="20" spans="1:9" ht="15">
      <c r="A20" s="28"/>
      <c r="B20" s="28"/>
      <c r="C20" s="28"/>
      <c r="D20" s="28"/>
      <c r="E20" s="28"/>
      <c r="F20" s="28"/>
      <c r="G20" s="40"/>
      <c r="H20" s="40"/>
      <c r="I20" s="28"/>
    </row>
    <row r="21" spans="1:9" ht="15">
      <c r="A21" s="28"/>
      <c r="B21" s="28"/>
      <c r="C21" s="28"/>
      <c r="D21" s="28"/>
      <c r="E21" s="28"/>
      <c r="F21" s="28"/>
      <c r="G21" s="28"/>
      <c r="H21" s="28"/>
      <c r="I21" s="28"/>
    </row>
    <row r="22" spans="1:9" ht="15">
      <c r="A22" s="87" t="s">
        <v>168</v>
      </c>
      <c r="B22" s="88"/>
      <c r="C22" s="39">
        <f>SUM('Stavební rozpočet'!Z9:Z38)*(1-C18/100)</f>
        <v>0</v>
      </c>
      <c r="D22" s="28"/>
      <c r="E22" s="28"/>
      <c r="F22" s="28"/>
      <c r="G22" s="28"/>
      <c r="H22" s="28"/>
      <c r="I22" s="28"/>
    </row>
    <row r="23" spans="1:9" ht="15">
      <c r="A23" s="87" t="s">
        <v>169</v>
      </c>
      <c r="B23" s="88"/>
      <c r="C23" s="39">
        <f>SUM('Stavební rozpočet'!AA9:AA38)*(1-C18/100)</f>
        <v>0</v>
      </c>
      <c r="D23" s="87" t="s">
        <v>170</v>
      </c>
      <c r="E23" s="88"/>
      <c r="F23" s="39">
        <f>ROUND(C23*(15/100),2)</f>
        <v>0</v>
      </c>
      <c r="G23" s="87" t="s">
        <v>171</v>
      </c>
      <c r="H23" s="88"/>
      <c r="I23" s="39">
        <f>SUM(C22:C24)</f>
        <v>0</v>
      </c>
    </row>
    <row r="24" spans="1:9" ht="15">
      <c r="A24" s="87" t="s">
        <v>172</v>
      </c>
      <c r="B24" s="88"/>
      <c r="C24" s="39">
        <f>SUM('Stavební rozpočet'!AB9:AB38)*(1-C18/100)+(F17+I17+F18+I18+I19+I20)</f>
        <v>0</v>
      </c>
      <c r="D24" s="87" t="s">
        <v>173</v>
      </c>
      <c r="E24" s="88"/>
      <c r="F24" s="39">
        <f>ROUND(C24*(21/100),2)</f>
        <v>0</v>
      </c>
      <c r="G24" s="87" t="s">
        <v>174</v>
      </c>
      <c r="H24" s="88"/>
      <c r="I24" s="39">
        <f>F23+F24+I23</f>
        <v>0</v>
      </c>
    </row>
    <row r="25" spans="1:9" ht="15">
      <c r="A25" s="28"/>
      <c r="B25" s="28"/>
      <c r="C25" s="28"/>
      <c r="D25" s="28"/>
      <c r="E25" s="28"/>
      <c r="F25" s="28"/>
      <c r="G25" s="28"/>
      <c r="H25" s="28"/>
      <c r="I25" s="28"/>
    </row>
    <row r="26" spans="1:9" ht="15">
      <c r="A26" s="89" t="s">
        <v>10</v>
      </c>
      <c r="B26" s="90"/>
      <c r="C26" s="91"/>
      <c r="D26" s="89" t="s">
        <v>5</v>
      </c>
      <c r="E26" s="90"/>
      <c r="F26" s="91"/>
      <c r="G26" s="89" t="s">
        <v>15</v>
      </c>
      <c r="H26" s="90"/>
      <c r="I26" s="91"/>
    </row>
    <row r="27" spans="1:9">
      <c r="A27" s="92"/>
      <c r="B27" s="93"/>
      <c r="C27" s="94"/>
      <c r="D27" s="92"/>
      <c r="E27" s="93"/>
      <c r="F27" s="94"/>
      <c r="G27" s="92"/>
      <c r="H27" s="93"/>
      <c r="I27" s="94"/>
    </row>
    <row r="28" spans="1:9" ht="36" customHeight="1">
      <c r="A28" s="92"/>
      <c r="B28" s="93"/>
      <c r="C28" s="94"/>
      <c r="D28" s="92"/>
      <c r="E28" s="93"/>
      <c r="F28" s="94"/>
      <c r="G28" s="92"/>
      <c r="H28" s="93"/>
      <c r="I28" s="94"/>
    </row>
    <row r="29" spans="1:9">
      <c r="A29" s="92"/>
      <c r="B29" s="93"/>
      <c r="C29" s="94"/>
      <c r="D29" s="92"/>
      <c r="E29" s="93"/>
      <c r="F29" s="94"/>
      <c r="G29" s="92"/>
      <c r="H29" s="93"/>
      <c r="I29" s="94"/>
    </row>
    <row r="30" spans="1:9" ht="15">
      <c r="A30" s="95" t="s">
        <v>175</v>
      </c>
      <c r="B30" s="96"/>
      <c r="C30" s="97"/>
      <c r="D30" s="95" t="s">
        <v>175</v>
      </c>
      <c r="E30" s="96"/>
      <c r="F30" s="97"/>
      <c r="G30" s="95" t="s">
        <v>175</v>
      </c>
      <c r="H30" s="96"/>
      <c r="I30" s="97"/>
    </row>
    <row r="31" spans="1:9" ht="15">
      <c r="A31" s="42" t="s">
        <v>131</v>
      </c>
      <c r="B31" s="28"/>
      <c r="C31" s="28"/>
      <c r="D31" s="28"/>
      <c r="E31" s="28"/>
      <c r="F31" s="28"/>
      <c r="G31" s="28"/>
      <c r="H31" s="28"/>
      <c r="I31" s="28"/>
    </row>
    <row r="32" spans="1:9" ht="0" hidden="1" customHeight="1">
      <c r="A32" s="98"/>
      <c r="B32" s="93"/>
      <c r="C32" s="93"/>
      <c r="D32" s="93"/>
      <c r="E32" s="93"/>
      <c r="F32" s="93"/>
      <c r="G32" s="93"/>
      <c r="H32" s="93"/>
      <c r="I32" s="93"/>
    </row>
    <row r="33" spans="1:9" ht="15">
      <c r="A33" s="28"/>
      <c r="B33" s="28"/>
      <c r="C33" s="28"/>
      <c r="D33" s="28"/>
      <c r="E33" s="28"/>
      <c r="F33" s="28"/>
      <c r="G33" s="28"/>
      <c r="H33" s="28"/>
      <c r="I33" s="28"/>
    </row>
    <row r="34" spans="1:9" ht="15">
      <c r="A34" s="28"/>
      <c r="B34" s="28"/>
      <c r="C34" s="28"/>
      <c r="D34" s="28"/>
      <c r="E34" s="28"/>
      <c r="F34" s="28"/>
      <c r="G34" s="28"/>
      <c r="H34" s="28"/>
      <c r="I34" s="28"/>
    </row>
    <row r="35" spans="1:9" ht="15">
      <c r="A35" s="28"/>
      <c r="B35" s="28"/>
      <c r="C35" s="28"/>
      <c r="D35" s="28"/>
      <c r="E35" s="28"/>
      <c r="F35" s="28"/>
      <c r="G35" s="28"/>
      <c r="H35" s="28"/>
      <c r="I35" s="28"/>
    </row>
  </sheetData>
  <sheetProtection password="C5C3" sheet="1" objects="1" scenarios="1" formatCells="0" formatColumns="0" formatRows="0" insertColumns="0" insertRows="0" insertHyperlinks="0" deleteColumns="0" deleteRows="0" sort="0" autoFilter="0" pivotTables="0"/>
  <mergeCells count="51">
    <mergeCell ref="A32:I32"/>
    <mergeCell ref="D9:E9"/>
    <mergeCell ref="D10:E10"/>
    <mergeCell ref="D11:E11"/>
    <mergeCell ref="D12:E12"/>
    <mergeCell ref="D13:E13"/>
    <mergeCell ref="D14:E14"/>
    <mergeCell ref="D15:E15"/>
    <mergeCell ref="D16:E16"/>
    <mergeCell ref="G23:H23"/>
    <mergeCell ref="G24:H24"/>
    <mergeCell ref="A26:C26"/>
    <mergeCell ref="A27:C29"/>
    <mergeCell ref="A30:C30"/>
    <mergeCell ref="D26:F26"/>
    <mergeCell ref="D27:F29"/>
    <mergeCell ref="D30:F30"/>
    <mergeCell ref="G26:I26"/>
    <mergeCell ref="G27:I29"/>
    <mergeCell ref="G30:I30"/>
    <mergeCell ref="A22:B22"/>
    <mergeCell ref="A23:B23"/>
    <mergeCell ref="A24:B24"/>
    <mergeCell ref="D23:E23"/>
    <mergeCell ref="D24:E24"/>
    <mergeCell ref="D18:E18"/>
    <mergeCell ref="H8:I8"/>
    <mergeCell ref="G9:H9"/>
    <mergeCell ref="G10:H10"/>
    <mergeCell ref="G11:H11"/>
    <mergeCell ref="G12:H12"/>
    <mergeCell ref="G13:H13"/>
    <mergeCell ref="G14:H14"/>
    <mergeCell ref="G17:H17"/>
    <mergeCell ref="G18:H18"/>
    <mergeCell ref="A13:A14"/>
    <mergeCell ref="A15:B15"/>
    <mergeCell ref="A16:B16"/>
    <mergeCell ref="A17:B17"/>
    <mergeCell ref="E8:F8"/>
    <mergeCell ref="D17:E17"/>
    <mergeCell ref="A6:B6"/>
    <mergeCell ref="A7:I7"/>
    <mergeCell ref="B8:C8"/>
    <mergeCell ref="A9:A10"/>
    <mergeCell ref="A11:A12"/>
    <mergeCell ref="A1:I1"/>
    <mergeCell ref="A2:B2"/>
    <mergeCell ref="A3:B3"/>
    <mergeCell ref="A4:B4"/>
    <mergeCell ref="A5:B5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Rozpočet - vybrané sloupce</vt:lpstr>
      <vt:lpstr>Krycí list rozpočtu</vt:lpstr>
    </vt:vector>
  </TitlesOfParts>
  <Manager/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pěšina Malšovice</dc:title>
  <dc:subject/>
  <dc:creator>Verlag Dashőfer, s.r.o.</dc:creator>
  <cp:keywords/>
  <dc:description/>
  <cp:lastModifiedBy>Daniel Zygula</cp:lastModifiedBy>
  <dcterms:created xsi:type="dcterms:W3CDTF">2019-09-20T08:23:01Z</dcterms:created>
  <dcterms:modified xsi:type="dcterms:W3CDTF">2019-09-20T08:28:54Z</dcterms:modified>
  <cp:category/>
</cp:coreProperties>
</file>